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доходы'!$A$4:$K$83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доходы'!$A$1:$K$83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82" i="5" l="1"/>
  <c r="D79" i="5"/>
  <c r="K43" i="5" l="1"/>
  <c r="J43" i="5"/>
  <c r="I43" i="5"/>
  <c r="H43" i="5"/>
  <c r="G43" i="5"/>
  <c r="F43" i="5"/>
  <c r="D43" i="5"/>
  <c r="C43" i="5"/>
  <c r="C41" i="5"/>
  <c r="I41" i="5"/>
  <c r="F41" i="5"/>
  <c r="D41" i="5"/>
  <c r="E52" i="5"/>
  <c r="E50" i="5"/>
  <c r="E46" i="5"/>
  <c r="E44" i="5"/>
  <c r="E43" i="5" s="1"/>
  <c r="E39" i="5"/>
  <c r="E38" i="5"/>
  <c r="K37" i="5"/>
  <c r="K36" i="5" s="1"/>
  <c r="J37" i="5"/>
  <c r="J36" i="5" s="1"/>
  <c r="I37" i="5"/>
  <c r="I36" i="5" s="1"/>
  <c r="H37" i="5"/>
  <c r="H36" i="5" s="1"/>
  <c r="G37" i="5"/>
  <c r="G36" i="5" s="1"/>
  <c r="F37" i="5"/>
  <c r="D37" i="5"/>
  <c r="D36" i="5" s="1"/>
  <c r="F36" i="5"/>
  <c r="C37" i="5"/>
  <c r="C36" i="5" s="1"/>
  <c r="K27" i="5"/>
  <c r="K24" i="5" s="1"/>
  <c r="K23" i="5" s="1"/>
  <c r="J27" i="5"/>
  <c r="J24" i="5" s="1"/>
  <c r="J23" i="5" s="1"/>
  <c r="I27" i="5"/>
  <c r="I24" i="5" s="1"/>
  <c r="I23" i="5" s="1"/>
  <c r="H27" i="5"/>
  <c r="H24" i="5" s="1"/>
  <c r="H23" i="5" s="1"/>
  <c r="G27" i="5"/>
  <c r="G24" i="5" s="1"/>
  <c r="G23" i="5" s="1"/>
  <c r="F27" i="5"/>
  <c r="F24" i="5" s="1"/>
  <c r="F23" i="5" s="1"/>
  <c r="E29" i="5"/>
  <c r="E28" i="5"/>
  <c r="E27" i="5" s="1"/>
  <c r="E26" i="5"/>
  <c r="E25" i="5"/>
  <c r="D27" i="5"/>
  <c r="D24" i="5" s="1"/>
  <c r="D23" i="5" s="1"/>
  <c r="C27" i="5"/>
  <c r="C24" i="5" s="1"/>
  <c r="C23" i="5" s="1"/>
  <c r="E22" i="5"/>
  <c r="E21" i="5" s="1"/>
  <c r="E20" i="5"/>
  <c r="E19" i="5"/>
  <c r="K18" i="5"/>
  <c r="J18" i="5"/>
  <c r="I18" i="5"/>
  <c r="H18" i="5"/>
  <c r="G18" i="5"/>
  <c r="F18" i="5"/>
  <c r="D18" i="5"/>
  <c r="K7" i="5"/>
  <c r="J7" i="5"/>
  <c r="I7" i="5"/>
  <c r="H7" i="5"/>
  <c r="G7" i="5"/>
  <c r="F7" i="5"/>
  <c r="K21" i="5"/>
  <c r="J21" i="5"/>
  <c r="I21" i="5"/>
  <c r="H21" i="5"/>
  <c r="G21" i="5"/>
  <c r="F21" i="5"/>
  <c r="D21" i="5"/>
  <c r="C21" i="5"/>
  <c r="C18" i="5"/>
  <c r="D7" i="5"/>
  <c r="C7" i="5"/>
  <c r="K9" i="5"/>
  <c r="E10" i="5"/>
  <c r="E9" i="5" s="1"/>
  <c r="J9" i="5"/>
  <c r="I9" i="5"/>
  <c r="H9" i="5"/>
  <c r="G9" i="5"/>
  <c r="F9" i="5"/>
  <c r="D9" i="5"/>
  <c r="C9" i="5"/>
  <c r="E8" i="5"/>
  <c r="E7" i="5" s="1"/>
  <c r="F17" i="5" l="1"/>
  <c r="J17" i="5"/>
  <c r="I17" i="5"/>
  <c r="E37" i="5"/>
  <c r="E36" i="5" s="1"/>
  <c r="G17" i="5"/>
  <c r="K17" i="5"/>
  <c r="H17" i="5"/>
  <c r="E24" i="5"/>
  <c r="E23" i="5" s="1"/>
  <c r="C17" i="5"/>
  <c r="C16" i="5" s="1"/>
  <c r="D17" i="5"/>
  <c r="D16" i="5" s="1"/>
  <c r="E18" i="5"/>
  <c r="E17" i="5" s="1"/>
  <c r="E16" i="5" s="1"/>
  <c r="D72" i="5"/>
  <c r="E72" i="5" s="1"/>
  <c r="J72" i="5"/>
  <c r="J71" i="5" s="1"/>
  <c r="K71" i="5" s="1"/>
  <c r="G72" i="5"/>
  <c r="H72" i="5" s="1"/>
  <c r="G65" i="5"/>
  <c r="G62" i="5" s="1"/>
  <c r="G82" i="5"/>
  <c r="G79" i="5" s="1"/>
  <c r="K80" i="5"/>
  <c r="K81" i="5"/>
  <c r="I82" i="5"/>
  <c r="J82" i="5"/>
  <c r="J79" i="5" s="1"/>
  <c r="F82" i="5"/>
  <c r="K83" i="5"/>
  <c r="K82" i="5" s="1"/>
  <c r="H83" i="5"/>
  <c r="H82" i="5" s="1"/>
  <c r="D80" i="5"/>
  <c r="E81" i="5"/>
  <c r="C80" i="5"/>
  <c r="K75" i="5"/>
  <c r="H75" i="5"/>
  <c r="E73" i="5"/>
  <c r="E74" i="5"/>
  <c r="D68" i="5"/>
  <c r="D67" i="5" s="1"/>
  <c r="E67" i="5" s="1"/>
  <c r="E80" i="5" l="1"/>
  <c r="G71" i="5"/>
  <c r="H71" i="5" s="1"/>
  <c r="J58" i="5"/>
  <c r="K79" i="5"/>
  <c r="G78" i="5"/>
  <c r="H79" i="5"/>
  <c r="E68" i="5"/>
  <c r="F65" i="5"/>
  <c r="H59" i="5"/>
  <c r="H60" i="5"/>
  <c r="H61" i="5"/>
  <c r="H63" i="5"/>
  <c r="H64" i="5"/>
  <c r="H66" i="5"/>
  <c r="D60" i="5"/>
  <c r="D59" i="5" s="1"/>
  <c r="E61" i="5"/>
  <c r="G58" i="5" l="1"/>
  <c r="G57" i="5" s="1"/>
  <c r="E59" i="5"/>
  <c r="H62" i="5"/>
  <c r="H65" i="5"/>
  <c r="E60" i="5"/>
  <c r="J57" i="5"/>
  <c r="D82" i="5"/>
  <c r="D77" i="5"/>
  <c r="D71" i="5" s="1"/>
  <c r="E71" i="5" s="1"/>
  <c r="D65" i="5"/>
  <c r="D63" i="5"/>
  <c r="D62" i="5" s="1"/>
  <c r="C77" i="5"/>
  <c r="C65" i="5"/>
  <c r="C63" i="5"/>
  <c r="I78" i="5"/>
  <c r="F78" i="5"/>
  <c r="D58" i="5" l="1"/>
  <c r="E77" i="5"/>
  <c r="E70" i="5"/>
  <c r="E66" i="5"/>
  <c r="I55" i="5"/>
  <c r="I53" i="5"/>
  <c r="I51" i="5"/>
  <c r="I49" i="5"/>
  <c r="I47" i="5"/>
  <c r="I45" i="5"/>
  <c r="I34" i="5"/>
  <c r="I33" i="5" s="1"/>
  <c r="I31" i="5"/>
  <c r="I30" i="5" s="1"/>
  <c r="I16" i="5"/>
  <c r="I14" i="5"/>
  <c r="I13" i="5" s="1"/>
  <c r="I11" i="5"/>
  <c r="I6" i="5" s="1"/>
  <c r="F55" i="5"/>
  <c r="F53" i="5"/>
  <c r="F51" i="5"/>
  <c r="F49" i="5"/>
  <c r="F47" i="5"/>
  <c r="F45" i="5"/>
  <c r="F34" i="5"/>
  <c r="F33" i="5" s="1"/>
  <c r="F31" i="5"/>
  <c r="F30" i="5" s="1"/>
  <c r="F16" i="5"/>
  <c r="F14" i="5"/>
  <c r="F13" i="5" s="1"/>
  <c r="F11" i="5"/>
  <c r="F6" i="5" s="1"/>
  <c r="C55" i="5"/>
  <c r="C53" i="5"/>
  <c r="C51" i="5"/>
  <c r="C49" i="5"/>
  <c r="C47" i="5"/>
  <c r="C45" i="5"/>
  <c r="C34" i="5"/>
  <c r="C33" i="5" s="1"/>
  <c r="C31" i="5"/>
  <c r="C30" i="5" s="1"/>
  <c r="C14" i="5"/>
  <c r="C13" i="5" s="1"/>
  <c r="C11" i="5"/>
  <c r="C6" i="5" s="1"/>
  <c r="H56" i="5"/>
  <c r="H55" i="5" s="1"/>
  <c r="H54" i="5"/>
  <c r="H53" i="5" s="1"/>
  <c r="H51" i="5"/>
  <c r="H49" i="5"/>
  <c r="H48" i="5"/>
  <c r="H47" i="5" s="1"/>
  <c r="H45" i="5"/>
  <c r="H42" i="5"/>
  <c r="H41" i="5" s="1"/>
  <c r="H35" i="5"/>
  <c r="H34" i="5" s="1"/>
  <c r="H33" i="5" s="1"/>
  <c r="H31" i="5"/>
  <c r="H30" i="5" s="1"/>
  <c r="H16" i="5"/>
  <c r="H14" i="5"/>
  <c r="H13" i="5" s="1"/>
  <c r="H11" i="5"/>
  <c r="H6" i="5" s="1"/>
  <c r="K56" i="5"/>
  <c r="K55" i="5" s="1"/>
  <c r="K54" i="5"/>
  <c r="K53" i="5" s="1"/>
  <c r="K51" i="5"/>
  <c r="K49" i="5"/>
  <c r="K48" i="5"/>
  <c r="K47" i="5" s="1"/>
  <c r="K45" i="5"/>
  <c r="K42" i="5"/>
  <c r="K41" i="5" s="1"/>
  <c r="K40" i="5" s="1"/>
  <c r="K35" i="5"/>
  <c r="K34" i="5" s="1"/>
  <c r="K33" i="5" s="1"/>
  <c r="K31" i="5"/>
  <c r="K30" i="5" s="1"/>
  <c r="K16" i="5"/>
  <c r="K14" i="5"/>
  <c r="K13" i="5" s="1"/>
  <c r="K11" i="5"/>
  <c r="K6" i="5" s="1"/>
  <c r="E56" i="5"/>
  <c r="E55" i="5" s="1"/>
  <c r="E54" i="5"/>
  <c r="E53" i="5" s="1"/>
  <c r="E51" i="5"/>
  <c r="E49" i="5"/>
  <c r="E48" i="5"/>
  <c r="E47" i="5" s="1"/>
  <c r="E45" i="5"/>
  <c r="E42" i="5"/>
  <c r="E41" i="5" s="1"/>
  <c r="E40" i="5" s="1"/>
  <c r="E35" i="5"/>
  <c r="E34" i="5" s="1"/>
  <c r="E33" i="5" s="1"/>
  <c r="E32" i="5"/>
  <c r="E31" i="5" s="1"/>
  <c r="E30" i="5" s="1"/>
  <c r="E15" i="5"/>
  <c r="E14" i="5" s="1"/>
  <c r="E13" i="5" s="1"/>
  <c r="E12" i="5"/>
  <c r="E11" i="5" s="1"/>
  <c r="E6" i="5" s="1"/>
  <c r="J51" i="5"/>
  <c r="J49" i="5"/>
  <c r="J45" i="5"/>
  <c r="J34" i="5"/>
  <c r="J33" i="5" s="1"/>
  <c r="J31" i="5"/>
  <c r="J30" i="5" s="1"/>
  <c r="J16" i="5"/>
  <c r="J14" i="5"/>
  <c r="J13" i="5" s="1"/>
  <c r="J11" i="5"/>
  <c r="J6" i="5" s="1"/>
  <c r="G51" i="5"/>
  <c r="G49" i="5"/>
  <c r="G45" i="5"/>
  <c r="G34" i="5"/>
  <c r="G33" i="5" s="1"/>
  <c r="G31" i="5"/>
  <c r="G30" i="5" s="1"/>
  <c r="G16" i="5"/>
  <c r="G14" i="5"/>
  <c r="G13" i="5" s="1"/>
  <c r="G11" i="5"/>
  <c r="G6" i="5" s="1"/>
  <c r="D55" i="5"/>
  <c r="D53" i="5"/>
  <c r="D51" i="5"/>
  <c r="D49" i="5"/>
  <c r="D47" i="5"/>
  <c r="D45" i="5"/>
  <c r="D34" i="5"/>
  <c r="D33" i="5" s="1"/>
  <c r="D31" i="5"/>
  <c r="D30" i="5" s="1"/>
  <c r="D14" i="5"/>
  <c r="D13" i="5" s="1"/>
  <c r="D11" i="5"/>
  <c r="D6" i="5" s="1"/>
  <c r="D57" i="5" l="1"/>
  <c r="E58" i="5"/>
  <c r="G5" i="5"/>
  <c r="G84" i="5" s="1"/>
  <c r="H40" i="5"/>
  <c r="G40" i="5"/>
  <c r="J40" i="5"/>
  <c r="J5" i="5" s="1"/>
  <c r="I40" i="5"/>
  <c r="D40" i="5"/>
  <c r="D5" i="5" s="1"/>
  <c r="F40" i="5"/>
  <c r="C40" i="5"/>
  <c r="I84" i="5"/>
  <c r="F84" i="5"/>
  <c r="E62" i="5"/>
  <c r="E63" i="5"/>
  <c r="J84" i="5" l="1"/>
  <c r="K84" i="5" s="1"/>
  <c r="K5" i="5"/>
  <c r="D84" i="5"/>
  <c r="E84" i="5" s="1"/>
  <c r="E5" i="5"/>
  <c r="H84" i="5"/>
  <c r="H5" i="5"/>
  <c r="E69" i="5"/>
  <c r="E83" i="5" l="1"/>
  <c r="E82" i="5"/>
  <c r="K58" i="5"/>
  <c r="J78" i="5"/>
  <c r="K78" i="5" s="1"/>
  <c r="H58" i="5"/>
  <c r="H78" i="5"/>
  <c r="E64" i="5"/>
  <c r="E65" i="5"/>
  <c r="E78" i="5"/>
  <c r="E79" i="5"/>
  <c r="E57" i="5"/>
  <c r="K57" i="5" l="1"/>
  <c r="H57" i="5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<sst xmlns="http://schemas.openxmlformats.org/spreadsheetml/2006/main" count="725" uniqueCount="484">
  <si>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</si>
  <si>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</si>
  <si>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</si>
  <si>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</si>
  <si>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</si>
  <si>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</si>
  <si>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</si>
  <si>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</si>
  <si>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</si>
  <si>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</si>
  <si>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</si>
  <si>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</si>
  <si>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</si>
  <si>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</si>
  <si>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</si>
  <si>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</si>
  <si>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</si>
  <si>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</si>
  <si>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</si>
  <si>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</si>
  <si>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</si>
  <si>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</si>
  <si>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</si>
  <si>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</si>
  <si>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</si>
  <si>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</si>
  <si>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</si>
  <si>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</si>
  <si>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</si>
  <si>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</si>
  <si>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</si>
  <si>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</si>
  <si>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</si>
  <si>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</si>
  <si>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</si>
  <si>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</si>
  <si>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</si>
  <si>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</si>
  <si>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</si>
  <si>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</si>
  <si>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</si>
  <si>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</si>
  <si>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</si>
  <si>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</si>
  <si>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</si>
  <si>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</si>
  <si>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</si>
  <si>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</si>
  <si>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</si>
  <si>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</si>
  <si>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</si>
  <si>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</si>
  <si>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</si>
  <si>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</si>
  <si>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</si>
  <si>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</si>
  <si>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</si>
  <si>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</si>
  <si>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</si>
  <si>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</si>
  <si>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</si>
  <si>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</si>
  <si>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</si>
  <si>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</si>
  <si>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</si>
  <si>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</si>
  <si>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</si>
  <si>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</si>
  <si>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</si>
  <si>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</si>
  <si>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</si>
  <si>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</si>
  <si>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</si>
  <si>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</si>
  <si>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</si>
  <si>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</si>
  <si>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</si>
  <si>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</si>
  <si>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</si>
  <si>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</si>
  <si>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</si>
  <si>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</si>
  <si>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</si>
  <si>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</si>
  <si>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</si>
  <si>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</si>
  <si>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</si>
  <si>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</si>
  <si>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</si>
  <si>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</si>
  <si>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</si>
  <si>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</si>
  <si>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</si>
  <si>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</si>
  <si>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</si>
  <si>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</si>
  <si>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</si>
  <si>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</si>
  <si>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</si>
  <si>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</si>
  <si>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</si>
  <si>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</si>
  <si>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</si>
  <si>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</si>
  <si>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</si>
  <si>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</si>
  <si>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</si>
  <si>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</si>
  <si>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</si>
  <si>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</si>
  <si>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</si>
  <si>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</si>
  <si>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</si>
  <si>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</si>
  <si>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</si>
  <si>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</si>
  <si>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</si>
  <si>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</si>
  <si>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</si>
  <si>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</si>
  <si>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</si>
  <si>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</si>
  <si>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</si>
  <si>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</si>
  <si>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</si>
  <si>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</si>
  <si>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</si>
  <si>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</si>
  <si>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</si>
  <si>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</si>
  <si>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</si>
  <si>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</si>
  <si>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</si>
  <si>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</si>
  <si>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</si>
  <si>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</si>
  <si>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</si>
  <si>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</si>
  <si>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</si>
  <si>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</si>
  <si>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</si>
  <si>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</si>
  <si>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</si>
  <si>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</si>
  <si>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</si>
  <si>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</si>
  <si>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</si>
  <si>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</si>
  <si>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</si>
  <si>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</si>
  <si>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</si>
  <si>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</si>
  <si>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</si>
  <si>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</si>
  <si>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</si>
  <si>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</si>
  <si>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</si>
  <si>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</si>
  <si>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</si>
  <si>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</si>
  <si>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</si>
  <si>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</si>
  <si>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</si>
  <si>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</si>
  <si>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</si>
  <si>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</si>
  <si>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</si>
  <si>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</si>
  <si>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</si>
  <si>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</si>
  <si>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</si>
  <si>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</si>
  <si>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</si>
  <si>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</si>
  <si>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</si>
  <si>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</si>
  <si>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</si>
  <si>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</si>
  <si>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</si>
  <si>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</si>
  <si>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</si>
  <si>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</si>
  <si>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</si>
  <si>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</si>
  <si>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</si>
  <si>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</si>
  <si>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</si>
  <si>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</si>
  <si>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</si>
  <si>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</si>
  <si>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</si>
  <si>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</si>
  <si>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</si>
  <si>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</si>
  <si>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</si>
  <si>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</si>
  <si>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</si>
  <si>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</si>
  <si>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</si>
  <si>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</si>
  <si>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</si>
  <si>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</si>
  <si>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</si>
  <si>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</si>
  <si>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</si>
  <si>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</si>
  <si>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</si>
  <si>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</si>
  <si>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</si>
  <si>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</si>
  <si>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</si>
  <si>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</si>
  <si>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</si>
  <si>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</si>
  <si>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</si>
  <si>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</si>
  <si>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</si>
  <si>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</si>
  <si>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</si>
  <si>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</si>
  <si>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</si>
  <si>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</si>
  <si>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</si>
  <si>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</si>
  <si>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</si>
  <si>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</si>
  <si>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</si>
  <si>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</si>
  <si>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</si>
  <si>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</si>
  <si>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</si>
  <si>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</si>
  <si>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</si>
  <si>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</si>
  <si>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</si>
  <si>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</si>
  <si>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</si>
  <si>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</si>
  <si>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</si>
  <si>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</si>
  <si>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</si>
  <si>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</si>
  <si>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</si>
  <si>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</si>
  <si>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</si>
  <si>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</si>
  <si>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</si>
  <si>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</si>
  <si>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</si>
  <si>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</si>
  <si>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</si>
  <si>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</si>
  <si>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</si>
  <si>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</si>
  <si>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</si>
  <si>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</si>
  <si>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</si>
  <si>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</si>
  <si>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</si>
  <si>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</si>
  <si>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</si>
  <si>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</si>
  <si>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</si>
  <si>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</si>
  <si>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</si>
  <si>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</si>
  <si>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</si>
  <si>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</si>
  <si>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</si>
  <si>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</si>
  <si>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</si>
  <si>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</si>
  <si>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</si>
  <si>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</si>
  <si>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</si>
  <si>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</si>
  <si>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</si>
  <si>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</si>
  <si>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</si>
  <si>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</si>
  <si>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</si>
  <si>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</si>
  <si>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</si>
  <si>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</si>
  <si>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</si>
  <si>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</si>
  <si>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</si>
  <si>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</si>
  <si>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</si>
  <si>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</si>
  <si>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</si>
  <si>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</si>
  <si>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</si>
  <si>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</si>
  <si>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</si>
  <si>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</si>
  <si>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</si>
  <si>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</si>
  <si>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</si>
  <si>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</si>
  <si>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</si>
  <si>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</si>
  <si>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</si>
  <si>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</si>
  <si>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</si>
  <si>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</si>
  <si>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</si>
  <si>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</si>
  <si>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</si>
  <si>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</si>
  <si>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</si>
  <si>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</si>
  <si>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</si>
  <si>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</si>
  <si>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</si>
  <si>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</si>
  <si>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</si>
  <si>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</si>
  <si>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</si>
  <si>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</si>
  <si>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</si>
  <si>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</si>
  <si>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</si>
  <si>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 с учетом изменений</t>
  </si>
  <si>
    <t>Сумма на 2021 год с учетом изменений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</si>
  <si>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</si>
  <si>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</si>
  <si>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</si>
  <si>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</si>
  <si>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Мглинского муниципального района Брянской области на 2020 - 2022 годы</t>
  </si>
  <si>
    <t>Сумма на 2021 год  (от 25.02.2020г. № 6-59)</t>
  </si>
  <si>
    <t>Сумма на 2022 год (от 25.02.2020г. № 6-59)</t>
  </si>
  <si>
    <t>﻿2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</si>
  <si>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</si>
  <si>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</si>
  <si>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</si>
  <si>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2 02 40000 00 0000 150</t>
  </si>
  <si>
    <t>Иные межбюджетные трансферты</t>
  </si>
  <si>
    <t>2 02 30000 00 0000 150</t>
  </si>
  <si>
    <t xml:space="preserve">Субвенции бюджетам бюджетной системы Российской Федерации </t>
  </si>
  <si>
    <t>2 02 49999 00 0000 150</t>
  </si>
  <si>
    <t xml:space="preserve">Прочие межбюджетные трансферты, передаваемые бюджетам  </t>
  </si>
  <si>
    <t>2 02 49999 05 0000 150</t>
  </si>
  <si>
    <t xml:space="preserve">Прочие межбюджетные трансферты, передаваемые бюджетам муниципальных районов  </t>
  </si>
  <si>
    <t>﻿2 02 20077 00 0000 150</t>
  </si>
  <si>
    <t>﻿Субсидии бюджетам на софинансирование капитальных вложений в объекты муниципальной собственности</t>
  </si>
  <si>
    <t>﻿2 02 20077 05 0000 150</t>
  </si>
  <si>
    <t>﻿Субсидии бюджетам муниципальных районов на софинансирование капитальных вложений в объекты муниципальной собственности</t>
  </si>
  <si>
    <t>1 00 00000 00 0000 000</t>
  </si>
  <si>
    <t xml:space="preserve">НАЛОГОВЫЕ И НЕНАЛОГОВЫЕ ДОХОДЫ
</t>
  </si>
  <si>
    <t>1 05 00000 00 0000 000</t>
  </si>
  <si>
    <t xml:space="preserve">НАЛОГИ НА СОВОКУПНЫЙ ДОХОД                             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</si>
  <si>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</si>
  <si>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</si>
  <si>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</si>
  <si>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</si>
  <si>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</si>
  <si>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</si>
  <si>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</si>
  <si>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</si>
  <si>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</si>
  <si>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</si>
  <si>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</si>
  <si>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 xml:space="preserve"> 1 13 00000 00 0000 000</t>
  </si>
  <si>
    <t>ДОХОДЫ ОТ ОКАЗАНИЯ ПЛАТНЫХ УСЛУГ (РАБОТ) И КОМПЕНСАЦИИ ЗАТРАТ ГОСУДАРСТВА</t>
  </si>
  <si>
    <t xml:space="preserve"> 1 13 02000 00 0000 130</t>
  </si>
  <si>
    <t>Доходы от компенсации затрат государства</t>
  </si>
  <si>
    <t xml:space="preserve"> 1 13 02995 05 0000 130</t>
  </si>
  <si>
    <t>Прочие доходы от компенсации затрат бюджетов муниципальных районов</t>
  </si>
  <si>
    <t>1 14 00000 00 0000 000</t>
  </si>
  <si>
    <t xml:space="preserve">ДОХОДЫ  ОТ  ПРОДАЖИ  МАТЕРИАЛЬНЫХ  И НЕМАТЕРИАЛЬНЫХ АКТИВОВ
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</si>
  <si>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</si>
  <si>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</si>
  <si>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</si>
  <si>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</si>
  <si>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1 16 00000 00 0000 000</t>
  </si>
  <si>
    <t>ШТРАФЫ, САНКЦИИ, ВОЗМЕЩЕНИЕ УЩЕРБА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</si>
  <si>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</si>
  <si>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</si>
  <si>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</si>
  <si>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</si>
  <si>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</si>
  <si>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</si>
  <si>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﻿1 16 01073 01 0000 140</t>
  </si>
  <si>
    <t>﻿Административные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</si>
  <si>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</si>
  <si>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</si>
  <si>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</si>
  <si>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</si>
  <si>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</si>
  <si>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</si>
  <si>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</si>
  <si>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</si>
  <si>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</si>
  <si>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</si>
  <si>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﻿1 16 01203 01 0000 140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</si>
  <si>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</si>
  <si>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</si>
  <si>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</si>
  <si>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</si>
  <si>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</si>
  <si>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</si>
  <si>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</si>
  <si>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</si>
  <si>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</si>
  <si>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2 02 00000 00 0000 000</t>
  </si>
  <si>
    <t>БЕЗВОЗМЕЗДНЫЕ ПОСТУПЛЕНИЯ ОТ ДРУГИХ БЮДЖЕТОВ БЮДЖЕТНОЙ СИСТЕМЫ РОССИЙСКОЙ ФЕДЕРАЦИИ</t>
  </si>
  <si>
    <t>﻿2 02 25243 00 0000 150</t>
  </si>
  <si>
    <t>﻿Субсидии  бюджетам на строительство и реконструкцию (модернизацию) объектов питьевого водоснабжения</t>
  </si>
  <si>
    <t>Дотации бюджетам бюджетной системы Российской Федерации</t>
  </si>
  <si>
    <t>2 02 10000 00 0000 150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</si>
  <si>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</si>
  <si>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</si>
  <si>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</si>
  <si>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</si>
  <si>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</si>
  <si>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</si>
  <si>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</si>
  <si>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</si>
  <si>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Субсидии бюджетам муниципальных районов на капитальный ремонт кровель муниципальных  образовательных организаций Брянской области</t>
  </si>
  <si>
    <t>Субсидии бюджетам муниципальных районов на замену оконных блоков муниципальных  образовательных организаций Брянской области</t>
  </si>
  <si>
    <t>2 02 30024 00 0000 150</t>
  </si>
  <si>
    <t>Субвенции   местным  бюджетам  на выполнение  передаваемых  полномочий  субъектов  Российской  Федерации</t>
  </si>
  <si>
    <t>Субвенции бюджетам муниципальных районов для предоставления субвенций поселениям (за исключением городских округов) на предоставление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на территории Брянской области</t>
  </si>
  <si>
    <t xml:space="preserve"> Субвенции бюджетам муниципальных районов (городских округов) на осуществление отдельных полномочий в сфере образования </t>
  </si>
  <si>
    <t>2 02 35118 00 0000 150</t>
  </si>
  <si>
    <t>Субвенции  бюджетам на  осуществление  первичного  воинского  учета на  территориях,  где отсутствуют  военные  коммисариаты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</si>
  <si>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</si>
  <si>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</si>
  <si>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2 02 35469 00 0000 150</t>
  </si>
  <si>
    <t>Субвенции бюджетам на проведение Всероссийской переписи населения 2020 года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</si>
  <si>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</si>
  <si>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</si>
  <si>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 xml:space="preserve">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</si>
  <si>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</si>
  <si>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</si>
  <si>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</si>
  <si>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Сумма на 2020 год          (от 25.02.2020г. № 6-59,от 02.06.2020г. № 6-76, от 22.10.2020 г № 6-99)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</si>
  <si>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</si>
  <si>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</si>
  <si>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</si>
  <si>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Единый налог на вмененный доход для отдельных видов деятельности
</t>
  </si>
  <si>
    <t xml:space="preserve">1 05 04000 02 0000 110   </t>
  </si>
  <si>
    <t xml:space="preserve">Налог, взимаемый в связи  с  применением    патентной системы налогообложения
</t>
  </si>
  <si>
    <t xml:space="preserve">1 05 04020 02 0000 110   </t>
  </si>
  <si>
    <t xml:space="preserve">Налог, взимаемый в связи  с  применением  патентной    системы    налогообложения, зачисляемый  в   бюджеты   муниципальных  районов
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</si>
  <si>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</si>
  <si>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</si>
  <si>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</si>
  <si>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</si>
  <si>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</si>
  <si>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</si>
  <si>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</si>
  <si>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</si>
  <si>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</si>
  <si>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     самоуправления, государственных      внебюджетных      фондов      и  созданных   ими   учреждений   (за   исключением имущества  автономных учреждений)</t>
  </si>
  <si>
    <t>1 11 05035 05 0000 120</t>
  </si>
  <si>
    <t xml:space="preserve">Доходы от сдачи в аренду имущества, находящегося в   оперативном   управлении   органов   управления муниципальных     районов    и    созданных    ими  учреждений      (за      исключением      имущества муниципальных  автономных учреждений)
</t>
  </si>
  <si>
    <t>1 12 00000 00 0000 000</t>
  </si>
  <si>
    <t xml:space="preserve">ПЛАТЕЖИ ПРИ ПОЛЬЗОВАНИИ ПРИРОДНЫМИ РЕСУРСАМИ
</t>
  </si>
  <si>
    <t>1 12 01000 01 0000 120</t>
  </si>
  <si>
    <t>Плата за негативное воздействие на окружающую среду</t>
  </si>
  <si>
    <t xml:space="preserve"> 1 12 01010 01 0000 120</t>
  </si>
  <si>
    <t xml:space="preserve">Плата за выбросы загрязняющих веществ в атмосферный воздух стационарными объектами
</t>
  </si>
  <si>
    <t xml:space="preserve"> 1 12 01030 01 0000 120</t>
  </si>
  <si>
    <t>Плата за выбросы загрязняющих  веществ в водные объекты</t>
  </si>
  <si>
    <t xml:space="preserve"> 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</si>
  <si>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</si>
  <si>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</si>
  <si>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</si>
  <si>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</si>
  <si>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</si>
  <si>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</si>
  <si>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</si>
  <si>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</si>
  <si>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</si>
  <si>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 xml:space="preserve">1 14 06013 05 0000 430  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</si>
  <si>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</si>
  <si>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 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</si>
  <si>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</si>
  <si>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</si>
  <si>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</si>
  <si>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﻿1 16 01053 01 0000 140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</si>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</sst>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top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23" fillId="0" borderId="1" xfId="0" applyFont="1" applyBorder="1" applyAlignment="1">
      <alignment horizontal="left"/>
    </xf>
    <xf numFmtId="0" fontId="23" fillId="0" borderId="5" xfId="0" applyFont="1" applyBorder="1" applyAlignment="1">
      <alignment vertical="top" wrapText="1"/>
    </xf>
    <xf numFmtId="0" fontId="23" fillId="10" borderId="1" xfId="0" applyFont="1" applyFill="1" applyBorder="1" applyAlignment="1">
      <alignment horizontal="left" wrapText="1"/>
    </xf>
    <xf numFmtId="0" fontId="23" fillId="10" borderId="1" xfId="0" applyFont="1" applyFill="1" applyBorder="1" applyAlignment="1">
      <alignment horizontal="justify" vertical="top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4" fillId="2" borderId="7" xfId="0" applyFont="1" applyFill="1" applyBorder="1" applyAlignment="1">
      <alignment horizontal="justify" vertical="top" wrapText="1"/>
    </xf>
    <xf numFmtId="4" fontId="24" fillId="2" borderId="1" xfId="0" applyNumberFormat="1" applyFont="1" applyFill="1" applyBorder="1" applyAlignment="1">
      <alignment vertical="center"/>
    </xf>
    <xf numFmtId="0" fontId="25" fillId="2" borderId="7" xfId="0" applyFont="1" applyFill="1" applyBorder="1" applyAlignment="1">
      <alignment horizontal="justify" vertical="top" wrapText="1"/>
    </xf>
    <xf numFmtId="4" fontId="2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left" vertical="distributed" wrapText="1"/>
    </xf>
    <xf numFmtId="0" fontId="24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distributed" wrapText="1"/>
    </xf>
    <xf numFmtId="0" fontId="25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distributed"/>
    </xf>
    <xf numFmtId="4" fontId="25" fillId="2" borderId="1" xfId="0" applyNumberFormat="1" applyFont="1" applyFill="1" applyBorder="1" applyAlignment="1">
      <alignment horizontal="right" vertical="center"/>
    </xf>
    <xf numFmtId="49" fontId="24" fillId="2" borderId="9" xfId="0" applyNumberFormat="1" applyFont="1" applyFill="1" applyBorder="1" applyAlignment="1">
      <alignment horizontal="justify" vertical="top" wrapText="1"/>
    </xf>
    <xf numFmtId="49" fontId="24" fillId="2" borderId="10" xfId="0" applyNumberFormat="1" applyFont="1" applyFill="1" applyBorder="1" applyAlignment="1">
      <alignment horizontal="justify" vertical="top" wrapText="1"/>
    </xf>
    <xf numFmtId="49" fontId="25" fillId="2" borderId="10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distributed"/>
    </xf>
    <xf numFmtId="0" fontId="23" fillId="2" borderId="6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justify" vertical="center" wrapText="1"/>
    </xf>
    <xf numFmtId="0" fontId="27" fillId="2" borderId="1" xfId="0" applyFont="1" applyFill="1" applyBorder="1" applyAlignment="1">
      <alignment horizontal="left" vertical="distributed" wrapText="1"/>
    </xf>
    <xf numFmtId="0" fontId="28" fillId="2" borderId="1" xfId="0" applyFont="1" applyFill="1" applyBorder="1" applyAlignment="1">
      <alignment horizontal="justify" vertical="top" wrapText="1"/>
    </xf>
    <xf numFmtId="4" fontId="28" fillId="2" borderId="1" xfId="0" applyNumberFormat="1" applyFont="1" applyFill="1" applyBorder="1" applyAlignment="1">
      <alignment vertical="center"/>
    </xf>
    <xf numFmtId="4" fontId="28" fillId="2" borderId="1" xfId="0" applyNumberFormat="1" applyFont="1" applyFill="1" applyBorder="1" applyAlignment="1">
      <alignment horizontal="right" vertical="center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" fontId="29" fillId="2" borderId="1" xfId="0" applyNumberFormat="1" applyFont="1" applyFill="1" applyBorder="1" applyAlignment="1">
      <alignment horizontal="righ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zoomScale="70" zoomScaleNormal="70" zoomScaleSheetLayoutView="100" workbookViewId="0">
      <pane ySplit="4" topLeftCell="A77" activePane="bottomLeft" state="frozen"/>
      <selection pane="bottomLeft" activeCell="D87" sqref="D87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124" t="s">
        <v>322</v>
      </c>
      <c r="D1" s="124"/>
      <c r="E1" s="124"/>
      <c r="F1" s="124"/>
      <c r="G1" s="124"/>
      <c r="H1" s="124"/>
      <c r="I1" s="124"/>
      <c r="J1" s="124"/>
      <c r="K1" s="124"/>
    </row>
    <row r="2" spans="1:11" ht="23.25" customHeight="1" x14ac:dyDescent="0.25">
      <c r="A2" s="123" t="s">
        <v>329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7.25" customHeight="1" x14ac:dyDescent="0.25">
      <c r="A3" s="122" t="s">
        <v>320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77.25" customHeight="1" x14ac:dyDescent="0.25">
      <c r="A4" s="66" t="s">
        <v>321</v>
      </c>
      <c r="B4" s="64" t="s">
        <v>317</v>
      </c>
      <c r="C4" s="65" t="s">
        <v>437</v>
      </c>
      <c r="D4" s="65" t="s">
        <v>326</v>
      </c>
      <c r="E4" s="65" t="s">
        <v>323</v>
      </c>
      <c r="F4" s="65" t="s">
        <v>330</v>
      </c>
      <c r="G4" s="65" t="s">
        <v>327</v>
      </c>
      <c r="H4" s="65" t="s">
        <v>324</v>
      </c>
      <c r="I4" s="65" t="s">
        <v>331</v>
      </c>
      <c r="J4" s="65" t="s">
        <v>328</v>
      </c>
      <c r="K4" s="65" t="s">
        <v>325</v>
      </c>
    </row>
    <row r="5" spans="1:11" s="76" customFormat="1" ht="49.5" customHeight="1" x14ac:dyDescent="0.25">
      <c r="A5" s="118" t="s">
        <v>348</v>
      </c>
      <c r="B5" s="119" t="s">
        <v>349</v>
      </c>
      <c r="C5" s="120">
        <v>86736240</v>
      </c>
      <c r="D5" s="120">
        <f>D6+D13+D16+D23+D30+D33+D40</f>
        <v>-3235805</v>
      </c>
      <c r="E5" s="121">
        <f>C5+D5</f>
        <v>83500435</v>
      </c>
      <c r="F5" s="120">
        <v>87026840</v>
      </c>
      <c r="G5" s="120">
        <f>G6+G13+G16+G30+G33+G40</f>
        <v>0</v>
      </c>
      <c r="H5" s="120">
        <f>F5+G5</f>
        <v>87026840</v>
      </c>
      <c r="I5" s="120">
        <v>90298870</v>
      </c>
      <c r="J5" s="120">
        <f>J6+J13+J16+J30+J33+J40</f>
        <v>0</v>
      </c>
      <c r="K5" s="120">
        <f>I5+J5</f>
        <v>90298870</v>
      </c>
    </row>
    <row r="6" spans="1:11" ht="33" customHeight="1" x14ac:dyDescent="0.25">
      <c r="A6" s="99" t="s">
        <v>350</v>
      </c>
      <c r="B6" s="100" t="s">
        <v>351</v>
      </c>
      <c r="C6" s="96">
        <f>C7+C9+C11</f>
        <v>7253440</v>
      </c>
      <c r="D6" s="96">
        <f>D7+D9+D11</f>
        <v>-619770</v>
      </c>
      <c r="E6" s="96">
        <f>E7+E9+E11</f>
        <v>6633670</v>
      </c>
      <c r="F6" s="96">
        <f t="shared" ref="F6:K6" si="0">F7+F9+F11</f>
        <v>0</v>
      </c>
      <c r="G6" s="96">
        <f t="shared" si="0"/>
        <v>0</v>
      </c>
      <c r="H6" s="96">
        <f t="shared" si="0"/>
        <v>0</v>
      </c>
      <c r="I6" s="96">
        <f t="shared" si="0"/>
        <v>0</v>
      </c>
      <c r="J6" s="96">
        <f t="shared" si="0"/>
        <v>0</v>
      </c>
      <c r="K6" s="96">
        <f t="shared" si="0"/>
        <v>0</v>
      </c>
    </row>
    <row r="7" spans="1:11" ht="47.25" customHeight="1" x14ac:dyDescent="0.25">
      <c r="A7" s="87" t="s">
        <v>438</v>
      </c>
      <c r="B7" s="95" t="s">
        <v>439</v>
      </c>
      <c r="C7" s="96">
        <f>C8</f>
        <v>5140000</v>
      </c>
      <c r="D7" s="96">
        <f>D8</f>
        <v>-702000</v>
      </c>
      <c r="E7" s="96">
        <f>E8</f>
        <v>4438000</v>
      </c>
      <c r="F7" s="96">
        <f t="shared" ref="F7:K7" si="1">F8</f>
        <v>0</v>
      </c>
      <c r="G7" s="96">
        <f t="shared" si="1"/>
        <v>0</v>
      </c>
      <c r="H7" s="96">
        <f t="shared" si="1"/>
        <v>0</v>
      </c>
      <c r="I7" s="96">
        <f t="shared" si="1"/>
        <v>0</v>
      </c>
      <c r="J7" s="96">
        <f t="shared" si="1"/>
        <v>0</v>
      </c>
      <c r="K7" s="96">
        <f t="shared" si="1"/>
        <v>0</v>
      </c>
    </row>
    <row r="8" spans="1:11" ht="47.25" customHeight="1" x14ac:dyDescent="0.25">
      <c r="A8" s="92" t="s">
        <v>440</v>
      </c>
      <c r="B8" s="97" t="s">
        <v>441</v>
      </c>
      <c r="C8" s="98">
        <v>5140000</v>
      </c>
      <c r="D8" s="98">
        <v>-702000</v>
      </c>
      <c r="E8" s="98">
        <f>C8+D8</f>
        <v>4438000</v>
      </c>
      <c r="F8" s="98"/>
      <c r="G8" s="98"/>
      <c r="H8" s="98"/>
      <c r="I8" s="98"/>
      <c r="J8" s="98"/>
      <c r="K8" s="98"/>
    </row>
    <row r="9" spans="1:11" ht="36.75" customHeight="1" x14ac:dyDescent="0.25">
      <c r="A9" s="99" t="s">
        <v>352</v>
      </c>
      <c r="B9" s="100" t="s">
        <v>353</v>
      </c>
      <c r="C9" s="96">
        <f t="shared" ref="C9:F11" si="2">C10</f>
        <v>2061440</v>
      </c>
      <c r="D9" s="96">
        <f t="shared" si="2"/>
        <v>54930</v>
      </c>
      <c r="E9" s="96">
        <f t="shared" si="2"/>
        <v>2116370</v>
      </c>
      <c r="F9" s="96">
        <f t="shared" si="2"/>
        <v>0</v>
      </c>
      <c r="G9" s="96">
        <f t="shared" ref="G9:I11" si="3">G10</f>
        <v>0</v>
      </c>
      <c r="H9" s="96">
        <f t="shared" si="3"/>
        <v>0</v>
      </c>
      <c r="I9" s="96">
        <f t="shared" si="3"/>
        <v>0</v>
      </c>
      <c r="J9" s="96">
        <f t="shared" ref="J9:K11" si="4">J10</f>
        <v>0</v>
      </c>
      <c r="K9" s="96">
        <f t="shared" si="4"/>
        <v>0</v>
      </c>
    </row>
    <row r="10" spans="1:11" ht="39" customHeight="1" x14ac:dyDescent="0.25">
      <c r="A10" s="101" t="s">
        <v>354</v>
      </c>
      <c r="B10" s="102" t="s">
        <v>353</v>
      </c>
      <c r="C10" s="98">
        <v>2061440</v>
      </c>
      <c r="D10" s="98">
        <v>54930</v>
      </c>
      <c r="E10" s="98">
        <f>C10+D10</f>
        <v>2116370</v>
      </c>
      <c r="F10" s="98"/>
      <c r="G10" s="98"/>
      <c r="H10" s="98"/>
      <c r="I10" s="98"/>
      <c r="J10" s="98"/>
      <c r="K10" s="98"/>
    </row>
    <row r="11" spans="1:11" ht="63" customHeight="1" x14ac:dyDescent="0.25">
      <c r="A11" s="87" t="s">
        <v>442</v>
      </c>
      <c r="B11" s="95" t="s">
        <v>443</v>
      </c>
      <c r="C11" s="96">
        <f t="shared" si="2"/>
        <v>52000</v>
      </c>
      <c r="D11" s="96">
        <f t="shared" si="2"/>
        <v>27300</v>
      </c>
      <c r="E11" s="96">
        <f t="shared" si="2"/>
        <v>79300</v>
      </c>
      <c r="F11" s="96">
        <f t="shared" si="2"/>
        <v>0</v>
      </c>
      <c r="G11" s="96">
        <f t="shared" si="3"/>
        <v>0</v>
      </c>
      <c r="H11" s="96">
        <f t="shared" si="3"/>
        <v>0</v>
      </c>
      <c r="I11" s="96">
        <f t="shared" si="3"/>
        <v>0</v>
      </c>
      <c r="J11" s="96">
        <f t="shared" si="4"/>
        <v>0</v>
      </c>
      <c r="K11" s="96">
        <f t="shared" si="4"/>
        <v>0</v>
      </c>
    </row>
    <row r="12" spans="1:11" ht="81.75" customHeight="1" x14ac:dyDescent="0.25">
      <c r="A12" s="92" t="s">
        <v>444</v>
      </c>
      <c r="B12" s="97" t="s">
        <v>445</v>
      </c>
      <c r="C12" s="98">
        <v>52000</v>
      </c>
      <c r="D12" s="98">
        <v>27300</v>
      </c>
      <c r="E12" s="98">
        <f>C12+D12</f>
        <v>79300</v>
      </c>
      <c r="F12" s="98"/>
      <c r="G12" s="98"/>
      <c r="H12" s="98"/>
      <c r="I12" s="98"/>
      <c r="J12" s="98"/>
      <c r="K12" s="98"/>
    </row>
    <row r="13" spans="1:11" ht="36.75" customHeight="1" x14ac:dyDescent="0.25">
      <c r="A13" s="99" t="s">
        <v>355</v>
      </c>
      <c r="B13" s="100" t="s">
        <v>356</v>
      </c>
      <c r="C13" s="96">
        <f t="shared" ref="C13:F14" si="5">C14</f>
        <v>658900</v>
      </c>
      <c r="D13" s="96">
        <f t="shared" si="5"/>
        <v>181800</v>
      </c>
      <c r="E13" s="96">
        <f t="shared" si="5"/>
        <v>840700</v>
      </c>
      <c r="F13" s="96">
        <f t="shared" si="5"/>
        <v>0</v>
      </c>
      <c r="G13" s="96">
        <f t="shared" ref="G13:I14" si="6">G14</f>
        <v>0</v>
      </c>
      <c r="H13" s="96">
        <f t="shared" si="6"/>
        <v>0</v>
      </c>
      <c r="I13" s="96">
        <f t="shared" si="6"/>
        <v>0</v>
      </c>
      <c r="J13" s="96">
        <f t="shared" ref="J13:K14" si="7">J14</f>
        <v>0</v>
      </c>
      <c r="K13" s="96">
        <f t="shared" si="7"/>
        <v>0</v>
      </c>
    </row>
    <row r="14" spans="1:11" ht="63" customHeight="1" x14ac:dyDescent="0.25">
      <c r="A14" s="103" t="s">
        <v>357</v>
      </c>
      <c r="B14" s="100" t="s">
        <v>358</v>
      </c>
      <c r="C14" s="96">
        <f t="shared" si="5"/>
        <v>658900</v>
      </c>
      <c r="D14" s="96">
        <f t="shared" si="5"/>
        <v>181800</v>
      </c>
      <c r="E14" s="96">
        <f t="shared" si="5"/>
        <v>840700</v>
      </c>
      <c r="F14" s="96">
        <f t="shared" si="5"/>
        <v>0</v>
      </c>
      <c r="G14" s="96">
        <f t="shared" si="6"/>
        <v>0</v>
      </c>
      <c r="H14" s="96">
        <f t="shared" si="6"/>
        <v>0</v>
      </c>
      <c r="I14" s="96">
        <f t="shared" si="6"/>
        <v>0</v>
      </c>
      <c r="J14" s="96">
        <f t="shared" si="7"/>
        <v>0</v>
      </c>
      <c r="K14" s="96">
        <f t="shared" si="7"/>
        <v>0</v>
      </c>
    </row>
    <row r="15" spans="1:11" ht="106.5" customHeight="1" x14ac:dyDescent="0.25">
      <c r="A15" s="103" t="s">
        <v>359</v>
      </c>
      <c r="B15" s="102" t="s">
        <v>360</v>
      </c>
      <c r="C15" s="104">
        <v>658900</v>
      </c>
      <c r="D15" s="104">
        <v>181800</v>
      </c>
      <c r="E15" s="104">
        <f>C15+D15</f>
        <v>840700</v>
      </c>
      <c r="F15" s="104"/>
      <c r="G15" s="104"/>
      <c r="H15" s="104"/>
      <c r="I15" s="104"/>
      <c r="J15" s="104"/>
      <c r="K15" s="104"/>
    </row>
    <row r="16" spans="1:11" ht="102" customHeight="1" x14ac:dyDescent="0.25">
      <c r="A16" s="70" t="s">
        <v>361</v>
      </c>
      <c r="B16" s="100" t="s">
        <v>362</v>
      </c>
      <c r="C16" s="72">
        <f>C17</f>
        <v>5789500</v>
      </c>
      <c r="D16" s="72">
        <f>D17</f>
        <v>-555344</v>
      </c>
      <c r="E16" s="72">
        <f>E17</f>
        <v>5234156</v>
      </c>
      <c r="F16" s="72">
        <f t="shared" ref="F16:K16" si="8">F22</f>
        <v>0</v>
      </c>
      <c r="G16" s="72">
        <f t="shared" si="8"/>
        <v>0</v>
      </c>
      <c r="H16" s="72">
        <f t="shared" si="8"/>
        <v>0</v>
      </c>
      <c r="I16" s="72">
        <f t="shared" si="8"/>
        <v>0</v>
      </c>
      <c r="J16" s="72">
        <f t="shared" si="8"/>
        <v>0</v>
      </c>
      <c r="K16" s="72">
        <f t="shared" si="8"/>
        <v>0</v>
      </c>
    </row>
    <row r="17" spans="1:11" ht="177" customHeight="1" x14ac:dyDescent="0.25">
      <c r="A17" s="87" t="s">
        <v>446</v>
      </c>
      <c r="B17" s="105" t="s">
        <v>447</v>
      </c>
      <c r="C17" s="72">
        <f>C18+C21</f>
        <v>5789500</v>
      </c>
      <c r="D17" s="72">
        <f t="shared" ref="D17:K17" si="9">D18+D21</f>
        <v>-555344</v>
      </c>
      <c r="E17" s="72">
        <f t="shared" si="9"/>
        <v>5234156</v>
      </c>
      <c r="F17" s="72">
        <f t="shared" si="9"/>
        <v>0</v>
      </c>
      <c r="G17" s="72">
        <f t="shared" si="9"/>
        <v>0</v>
      </c>
      <c r="H17" s="72">
        <f t="shared" si="9"/>
        <v>0</v>
      </c>
      <c r="I17" s="72">
        <f t="shared" si="9"/>
        <v>0</v>
      </c>
      <c r="J17" s="72">
        <f t="shared" si="9"/>
        <v>0</v>
      </c>
      <c r="K17" s="72">
        <f t="shared" si="9"/>
        <v>0</v>
      </c>
    </row>
    <row r="18" spans="1:11" ht="153" customHeight="1" x14ac:dyDescent="0.25">
      <c r="A18" s="87" t="s">
        <v>448</v>
      </c>
      <c r="B18" s="106" t="s">
        <v>449</v>
      </c>
      <c r="C18" s="72">
        <f>C19+C20</f>
        <v>5007900</v>
      </c>
      <c r="D18" s="72">
        <f t="shared" ref="D18:K18" si="10">D19+D20</f>
        <v>-1218300</v>
      </c>
      <c r="E18" s="72">
        <f t="shared" si="10"/>
        <v>3789600</v>
      </c>
      <c r="F18" s="72">
        <f t="shared" si="10"/>
        <v>0</v>
      </c>
      <c r="G18" s="72">
        <f t="shared" si="10"/>
        <v>0</v>
      </c>
      <c r="H18" s="72">
        <f t="shared" si="10"/>
        <v>0</v>
      </c>
      <c r="I18" s="72">
        <f t="shared" si="10"/>
        <v>0</v>
      </c>
      <c r="J18" s="72">
        <f t="shared" si="10"/>
        <v>0</v>
      </c>
      <c r="K18" s="72">
        <f t="shared" si="10"/>
        <v>0</v>
      </c>
    </row>
    <row r="19" spans="1:11" ht="207" customHeight="1" x14ac:dyDescent="0.25">
      <c r="A19" s="92" t="s">
        <v>450</v>
      </c>
      <c r="B19" s="107" t="s">
        <v>451</v>
      </c>
      <c r="C19" s="73">
        <v>2765200</v>
      </c>
      <c r="D19" s="73">
        <v>-460400</v>
      </c>
      <c r="E19" s="104">
        <f t="shared" ref="E19:E20" si="11">C19+D19</f>
        <v>2304800</v>
      </c>
      <c r="F19" s="72"/>
      <c r="G19" s="72"/>
      <c r="H19" s="72"/>
      <c r="I19" s="72"/>
      <c r="J19" s="72"/>
      <c r="K19" s="72"/>
    </row>
    <row r="20" spans="1:11" ht="169.5" customHeight="1" x14ac:dyDescent="0.25">
      <c r="A20" s="92" t="s">
        <v>452</v>
      </c>
      <c r="B20" s="107" t="s">
        <v>453</v>
      </c>
      <c r="C20" s="73">
        <v>2242700</v>
      </c>
      <c r="D20" s="73">
        <v>-757900</v>
      </c>
      <c r="E20" s="104">
        <f t="shared" si="11"/>
        <v>1484800</v>
      </c>
      <c r="F20" s="72"/>
      <c r="G20" s="72"/>
      <c r="H20" s="72"/>
      <c r="I20" s="72"/>
      <c r="J20" s="72"/>
      <c r="K20" s="72"/>
    </row>
    <row r="21" spans="1:11" ht="180" customHeight="1" x14ac:dyDescent="0.25">
      <c r="A21" s="108" t="s">
        <v>454</v>
      </c>
      <c r="B21" s="95" t="s">
        <v>455</v>
      </c>
      <c r="C21" s="72">
        <f>C22</f>
        <v>781600</v>
      </c>
      <c r="D21" s="72">
        <f t="shared" ref="D21:K21" si="12">D22</f>
        <v>662956</v>
      </c>
      <c r="E21" s="72">
        <f t="shared" si="12"/>
        <v>1444556</v>
      </c>
      <c r="F21" s="72">
        <f t="shared" si="12"/>
        <v>0</v>
      </c>
      <c r="G21" s="72">
        <f t="shared" si="12"/>
        <v>0</v>
      </c>
      <c r="H21" s="72">
        <f t="shared" si="12"/>
        <v>0</v>
      </c>
      <c r="I21" s="72">
        <f t="shared" si="12"/>
        <v>0</v>
      </c>
      <c r="J21" s="72">
        <f t="shared" si="12"/>
        <v>0</v>
      </c>
      <c r="K21" s="72">
        <f t="shared" si="12"/>
        <v>0</v>
      </c>
    </row>
    <row r="22" spans="1:11" ht="171" customHeight="1" x14ac:dyDescent="0.25">
      <c r="A22" s="109" t="s">
        <v>456</v>
      </c>
      <c r="B22" s="97" t="s">
        <v>457</v>
      </c>
      <c r="C22" s="104">
        <v>781600</v>
      </c>
      <c r="D22" s="104">
        <v>662956</v>
      </c>
      <c r="E22" s="104">
        <f>C22+D22</f>
        <v>1444556</v>
      </c>
      <c r="F22" s="110"/>
      <c r="G22" s="110"/>
      <c r="H22" s="110"/>
      <c r="I22" s="110"/>
      <c r="J22" s="110"/>
      <c r="K22" s="110"/>
    </row>
    <row r="23" spans="1:11" ht="48" customHeight="1" x14ac:dyDescent="0.25">
      <c r="A23" s="87" t="s">
        <v>458</v>
      </c>
      <c r="B23" s="95" t="s">
        <v>459</v>
      </c>
      <c r="C23" s="96">
        <f>C24</f>
        <v>201000</v>
      </c>
      <c r="D23" s="96">
        <f>D24</f>
        <v>113510</v>
      </c>
      <c r="E23" s="96">
        <f>E24</f>
        <v>314510</v>
      </c>
      <c r="F23" s="96">
        <f t="shared" ref="F23:K23" si="13">F24</f>
        <v>0</v>
      </c>
      <c r="G23" s="96">
        <f t="shared" si="13"/>
        <v>0</v>
      </c>
      <c r="H23" s="96">
        <f t="shared" si="13"/>
        <v>0</v>
      </c>
      <c r="I23" s="96">
        <f t="shared" si="13"/>
        <v>0</v>
      </c>
      <c r="J23" s="96">
        <f t="shared" si="13"/>
        <v>0</v>
      </c>
      <c r="K23" s="96">
        <f t="shared" si="13"/>
        <v>0</v>
      </c>
    </row>
    <row r="24" spans="1:11" ht="41.25" customHeight="1" x14ac:dyDescent="0.25">
      <c r="A24" s="92" t="s">
        <v>460</v>
      </c>
      <c r="B24" s="97" t="s">
        <v>461</v>
      </c>
      <c r="C24" s="98">
        <f>C25+C26+C27+C29</f>
        <v>201000</v>
      </c>
      <c r="D24" s="98">
        <f>D25+D26+D27+D29</f>
        <v>113510</v>
      </c>
      <c r="E24" s="98">
        <f>E25+E26+E27+E29</f>
        <v>314510</v>
      </c>
      <c r="F24" s="98">
        <f t="shared" ref="F24:K24" si="14">F25+F26+F27+F29</f>
        <v>0</v>
      </c>
      <c r="G24" s="98">
        <f t="shared" si="14"/>
        <v>0</v>
      </c>
      <c r="H24" s="98">
        <f t="shared" si="14"/>
        <v>0</v>
      </c>
      <c r="I24" s="98">
        <f t="shared" si="14"/>
        <v>0</v>
      </c>
      <c r="J24" s="98">
        <f t="shared" si="14"/>
        <v>0</v>
      </c>
      <c r="K24" s="98">
        <f t="shared" si="14"/>
        <v>0</v>
      </c>
    </row>
    <row r="25" spans="1:11" ht="63" customHeight="1" x14ac:dyDescent="0.25">
      <c r="A25" s="92" t="s">
        <v>462</v>
      </c>
      <c r="B25" s="97" t="s">
        <v>463</v>
      </c>
      <c r="C25" s="98">
        <v>34000</v>
      </c>
      <c r="D25" s="98">
        <v>3700</v>
      </c>
      <c r="E25" s="98">
        <f>C25+D25</f>
        <v>37700</v>
      </c>
      <c r="F25" s="98"/>
      <c r="G25" s="98"/>
      <c r="H25" s="98"/>
      <c r="I25" s="98"/>
      <c r="J25" s="98"/>
      <c r="K25" s="98"/>
    </row>
    <row r="26" spans="1:11" ht="47.25" customHeight="1" x14ac:dyDescent="0.25">
      <c r="A26" s="92" t="s">
        <v>464</v>
      </c>
      <c r="B26" s="97" t="s">
        <v>465</v>
      </c>
      <c r="C26" s="98">
        <v>2000</v>
      </c>
      <c r="D26" s="98">
        <v>-1290</v>
      </c>
      <c r="E26" s="98">
        <f>C26+D26</f>
        <v>710</v>
      </c>
      <c r="F26" s="98"/>
      <c r="G26" s="98"/>
      <c r="H26" s="98"/>
      <c r="I26" s="98"/>
      <c r="J26" s="98"/>
      <c r="K26" s="98"/>
    </row>
    <row r="27" spans="1:11" ht="45.75" customHeight="1" x14ac:dyDescent="0.25">
      <c r="A27" s="109" t="s">
        <v>466</v>
      </c>
      <c r="B27" s="97" t="s">
        <v>467</v>
      </c>
      <c r="C27" s="98">
        <f>C28</f>
        <v>165000</v>
      </c>
      <c r="D27" s="98">
        <f>D28</f>
        <v>-68900</v>
      </c>
      <c r="E27" s="98">
        <f>E28</f>
        <v>96100</v>
      </c>
      <c r="F27" s="98">
        <f t="shared" ref="F27:K27" si="15">F28</f>
        <v>0</v>
      </c>
      <c r="G27" s="98">
        <f t="shared" si="15"/>
        <v>0</v>
      </c>
      <c r="H27" s="98">
        <f t="shared" si="15"/>
        <v>0</v>
      </c>
      <c r="I27" s="98">
        <f t="shared" si="15"/>
        <v>0</v>
      </c>
      <c r="J27" s="98">
        <f t="shared" si="15"/>
        <v>0</v>
      </c>
      <c r="K27" s="98">
        <f t="shared" si="15"/>
        <v>0</v>
      </c>
    </row>
    <row r="28" spans="1:11" ht="45" customHeight="1" x14ac:dyDescent="0.25">
      <c r="A28" s="109" t="s">
        <v>468</v>
      </c>
      <c r="B28" s="97" t="s">
        <v>469</v>
      </c>
      <c r="C28" s="98">
        <v>165000</v>
      </c>
      <c r="D28" s="98">
        <v>-68900</v>
      </c>
      <c r="E28" s="98">
        <f t="shared" ref="E28:E29" si="16">C28+D28</f>
        <v>96100</v>
      </c>
      <c r="F28" s="98"/>
      <c r="G28" s="98"/>
      <c r="H28" s="98"/>
      <c r="I28" s="98"/>
      <c r="J28" s="98"/>
      <c r="K28" s="98"/>
    </row>
    <row r="29" spans="1:11" ht="46.5" customHeight="1" x14ac:dyDescent="0.25">
      <c r="A29" s="109" t="s">
        <v>470</v>
      </c>
      <c r="B29" s="97" t="s">
        <v>471</v>
      </c>
      <c r="C29" s="98">
        <v>0</v>
      </c>
      <c r="D29" s="98">
        <v>180000</v>
      </c>
      <c r="E29" s="98">
        <f t="shared" si="16"/>
        <v>180000</v>
      </c>
      <c r="F29" s="98"/>
      <c r="G29" s="98"/>
      <c r="H29" s="98"/>
      <c r="I29" s="98"/>
      <c r="J29" s="98"/>
      <c r="K29" s="98"/>
    </row>
    <row r="30" spans="1:11" ht="59.25" customHeight="1" x14ac:dyDescent="0.25">
      <c r="A30" s="111" t="s">
        <v>363</v>
      </c>
      <c r="B30" s="112" t="s">
        <v>364</v>
      </c>
      <c r="C30" s="72">
        <f t="shared" ref="C30:F31" si="17">C31</f>
        <v>135210</v>
      </c>
      <c r="D30" s="72">
        <f t="shared" si="17"/>
        <v>21600</v>
      </c>
      <c r="E30" s="72">
        <f t="shared" si="17"/>
        <v>156810</v>
      </c>
      <c r="F30" s="72">
        <f t="shared" si="17"/>
        <v>0</v>
      </c>
      <c r="G30" s="72">
        <f t="shared" ref="G30:I31" si="18">G31</f>
        <v>0</v>
      </c>
      <c r="H30" s="72">
        <f t="shared" si="18"/>
        <v>0</v>
      </c>
      <c r="I30" s="72">
        <f t="shared" si="18"/>
        <v>0</v>
      </c>
      <c r="J30" s="72">
        <f t="shared" ref="J30:K31" si="19">J31</f>
        <v>0</v>
      </c>
      <c r="K30" s="72">
        <f t="shared" si="19"/>
        <v>0</v>
      </c>
    </row>
    <row r="31" spans="1:11" ht="45" customHeight="1" x14ac:dyDescent="0.25">
      <c r="A31" s="111" t="s">
        <v>365</v>
      </c>
      <c r="B31" s="112" t="s">
        <v>366</v>
      </c>
      <c r="C31" s="72">
        <f t="shared" si="17"/>
        <v>135210</v>
      </c>
      <c r="D31" s="72">
        <f t="shared" si="17"/>
        <v>21600</v>
      </c>
      <c r="E31" s="72">
        <f t="shared" si="17"/>
        <v>156810</v>
      </c>
      <c r="F31" s="72">
        <f t="shared" si="17"/>
        <v>0</v>
      </c>
      <c r="G31" s="72">
        <f t="shared" si="18"/>
        <v>0</v>
      </c>
      <c r="H31" s="72">
        <f t="shared" si="18"/>
        <v>0</v>
      </c>
      <c r="I31" s="72">
        <f t="shared" si="18"/>
        <v>0</v>
      </c>
      <c r="J31" s="72">
        <f t="shared" si="19"/>
        <v>0</v>
      </c>
      <c r="K31" s="72">
        <f t="shared" si="19"/>
        <v>0</v>
      </c>
    </row>
    <row r="32" spans="1:11" ht="48.75" customHeight="1" x14ac:dyDescent="0.25">
      <c r="A32" s="114" t="s">
        <v>367</v>
      </c>
      <c r="B32" s="113" t="s">
        <v>368</v>
      </c>
      <c r="C32" s="73">
        <v>135210</v>
      </c>
      <c r="D32" s="73">
        <v>21600</v>
      </c>
      <c r="E32" s="104">
        <f>C32+D32</f>
        <v>156810</v>
      </c>
      <c r="F32" s="73"/>
      <c r="G32" s="73"/>
      <c r="H32" s="104"/>
      <c r="I32" s="73"/>
      <c r="J32" s="73"/>
      <c r="K32" s="104"/>
    </row>
    <row r="33" spans="1:11" ht="65.25" customHeight="1" x14ac:dyDescent="0.25">
      <c r="A33" s="115" t="s">
        <v>369</v>
      </c>
      <c r="B33" s="100" t="s">
        <v>370</v>
      </c>
      <c r="C33" s="110">
        <f t="shared" ref="C33:F34" si="20">C34</f>
        <v>1012721</v>
      </c>
      <c r="D33" s="110">
        <f>D34+D36</f>
        <v>-2454821</v>
      </c>
      <c r="E33" s="110">
        <f t="shared" si="20"/>
        <v>0</v>
      </c>
      <c r="F33" s="110">
        <f t="shared" si="20"/>
        <v>0</v>
      </c>
      <c r="G33" s="110">
        <f t="shared" ref="G33:I34" si="21">G34</f>
        <v>0</v>
      </c>
      <c r="H33" s="110">
        <f t="shared" si="21"/>
        <v>0</v>
      </c>
      <c r="I33" s="110">
        <f t="shared" si="21"/>
        <v>0</v>
      </c>
      <c r="J33" s="110">
        <f t="shared" ref="J33:K34" si="22">J34</f>
        <v>0</v>
      </c>
      <c r="K33" s="110">
        <f t="shared" si="22"/>
        <v>0</v>
      </c>
    </row>
    <row r="34" spans="1:11" ht="162.75" customHeight="1" x14ac:dyDescent="0.25">
      <c r="A34" s="115" t="s">
        <v>371</v>
      </c>
      <c r="B34" s="100" t="s">
        <v>372</v>
      </c>
      <c r="C34" s="110">
        <f t="shared" si="20"/>
        <v>1012721</v>
      </c>
      <c r="D34" s="110">
        <f t="shared" si="20"/>
        <v>-1012721</v>
      </c>
      <c r="E34" s="110">
        <f t="shared" si="20"/>
        <v>0</v>
      </c>
      <c r="F34" s="110">
        <f t="shared" si="20"/>
        <v>0</v>
      </c>
      <c r="G34" s="110">
        <f t="shared" si="21"/>
        <v>0</v>
      </c>
      <c r="H34" s="110">
        <f t="shared" si="21"/>
        <v>0</v>
      </c>
      <c r="I34" s="110">
        <f t="shared" si="21"/>
        <v>0</v>
      </c>
      <c r="J34" s="110">
        <f t="shared" si="22"/>
        <v>0</v>
      </c>
      <c r="K34" s="110">
        <f t="shared" si="22"/>
        <v>0</v>
      </c>
    </row>
    <row r="35" spans="1:11" ht="201" customHeight="1" x14ac:dyDescent="0.25">
      <c r="A35" s="103" t="s">
        <v>373</v>
      </c>
      <c r="B35" s="102" t="s">
        <v>374</v>
      </c>
      <c r="C35" s="104">
        <v>1012721</v>
      </c>
      <c r="D35" s="104">
        <v>-1012721</v>
      </c>
      <c r="E35" s="104">
        <f>C35+D35</f>
        <v>0</v>
      </c>
      <c r="F35" s="104"/>
      <c r="G35" s="104"/>
      <c r="H35" s="104">
        <f>F35+G35</f>
        <v>0</v>
      </c>
      <c r="I35" s="104"/>
      <c r="J35" s="104"/>
      <c r="K35" s="104">
        <f>I35+J35</f>
        <v>0</v>
      </c>
    </row>
    <row r="36" spans="1:11" ht="59.25" customHeight="1" x14ac:dyDescent="0.25">
      <c r="A36" s="116" t="s">
        <v>472</v>
      </c>
      <c r="B36" s="105" t="s">
        <v>473</v>
      </c>
      <c r="C36" s="96">
        <f>C37</f>
        <v>4186150</v>
      </c>
      <c r="D36" s="96">
        <f t="shared" ref="D36:K36" si="23">D37</f>
        <v>-1442100</v>
      </c>
      <c r="E36" s="96">
        <f t="shared" si="23"/>
        <v>2744050</v>
      </c>
      <c r="F36" s="96">
        <f t="shared" si="23"/>
        <v>0</v>
      </c>
      <c r="G36" s="96">
        <f t="shared" si="23"/>
        <v>0</v>
      </c>
      <c r="H36" s="96">
        <f t="shared" si="23"/>
        <v>0</v>
      </c>
      <c r="I36" s="96">
        <f t="shared" si="23"/>
        <v>0</v>
      </c>
      <c r="J36" s="96">
        <f t="shared" si="23"/>
        <v>0</v>
      </c>
      <c r="K36" s="96">
        <f t="shared" si="23"/>
        <v>0</v>
      </c>
    </row>
    <row r="37" spans="1:11" ht="66.75" customHeight="1" x14ac:dyDescent="0.25">
      <c r="A37" s="108" t="s">
        <v>474</v>
      </c>
      <c r="B37" s="106" t="s">
        <v>475</v>
      </c>
      <c r="C37" s="96">
        <f>C38+C39</f>
        <v>4186150</v>
      </c>
      <c r="D37" s="96">
        <f t="shared" ref="D37:K37" si="24">D38+D39</f>
        <v>-1442100</v>
      </c>
      <c r="E37" s="96">
        <f t="shared" si="24"/>
        <v>2744050</v>
      </c>
      <c r="F37" s="96">
        <f t="shared" si="24"/>
        <v>0</v>
      </c>
      <c r="G37" s="96">
        <f t="shared" si="24"/>
        <v>0</v>
      </c>
      <c r="H37" s="96">
        <f t="shared" si="24"/>
        <v>0</v>
      </c>
      <c r="I37" s="96">
        <f t="shared" si="24"/>
        <v>0</v>
      </c>
      <c r="J37" s="96">
        <f t="shared" si="24"/>
        <v>0</v>
      </c>
      <c r="K37" s="96">
        <f t="shared" si="24"/>
        <v>0</v>
      </c>
    </row>
    <row r="38" spans="1:11" ht="120.75" customHeight="1" x14ac:dyDescent="0.25">
      <c r="A38" s="109" t="s">
        <v>476</v>
      </c>
      <c r="B38" s="107" t="s">
        <v>477</v>
      </c>
      <c r="C38" s="98">
        <v>2476150</v>
      </c>
      <c r="D38" s="98">
        <v>57900</v>
      </c>
      <c r="E38" s="104">
        <f t="shared" ref="E38:E39" si="25">C38+D38</f>
        <v>2534050</v>
      </c>
      <c r="F38" s="98"/>
      <c r="G38" s="98"/>
      <c r="H38" s="98"/>
      <c r="I38" s="98"/>
      <c r="J38" s="98"/>
      <c r="K38" s="98"/>
    </row>
    <row r="39" spans="1:11" ht="100.5" customHeight="1" x14ac:dyDescent="0.25">
      <c r="A39" s="109" t="s">
        <v>478</v>
      </c>
      <c r="B39" s="107" t="s">
        <v>479</v>
      </c>
      <c r="C39" s="98">
        <v>1710000</v>
      </c>
      <c r="D39" s="98">
        <v>-1500000</v>
      </c>
      <c r="E39" s="104">
        <f t="shared" si="25"/>
        <v>210000</v>
      </c>
      <c r="F39" s="98"/>
      <c r="G39" s="98"/>
      <c r="H39" s="98"/>
      <c r="I39" s="98"/>
      <c r="J39" s="98"/>
      <c r="K39" s="98"/>
    </row>
    <row r="40" spans="1:11" ht="77.25" customHeight="1" x14ac:dyDescent="0.25">
      <c r="A40" s="99" t="s">
        <v>375</v>
      </c>
      <c r="B40" s="117" t="s">
        <v>376</v>
      </c>
      <c r="C40" s="110">
        <f>C41+C43+C45+C47+C49+C51+C53+C55</f>
        <v>324400</v>
      </c>
      <c r="D40" s="110">
        <f t="shared" ref="D40:K40" si="26">D41+D43+D45+D47+D49+D51+D53+D55</f>
        <v>77220</v>
      </c>
      <c r="E40" s="110">
        <f t="shared" si="26"/>
        <v>401620</v>
      </c>
      <c r="F40" s="110">
        <f t="shared" si="26"/>
        <v>0</v>
      </c>
      <c r="G40" s="110">
        <f t="shared" si="26"/>
        <v>0</v>
      </c>
      <c r="H40" s="110">
        <f t="shared" si="26"/>
        <v>0</v>
      </c>
      <c r="I40" s="110">
        <f t="shared" si="26"/>
        <v>0</v>
      </c>
      <c r="J40" s="110">
        <f t="shared" si="26"/>
        <v>0</v>
      </c>
      <c r="K40" s="110">
        <f t="shared" si="26"/>
        <v>0</v>
      </c>
    </row>
    <row r="41" spans="1:11" ht="77.25" customHeight="1" x14ac:dyDescent="0.25">
      <c r="A41" s="87" t="s">
        <v>480</v>
      </c>
      <c r="B41" s="117" t="s">
        <v>481</v>
      </c>
      <c r="C41" s="110">
        <f>C42</f>
        <v>0</v>
      </c>
      <c r="D41" s="110">
        <f>D42</f>
        <v>720</v>
      </c>
      <c r="E41" s="110">
        <f>E42</f>
        <v>720</v>
      </c>
      <c r="F41" s="110">
        <f>F42</f>
        <v>0</v>
      </c>
      <c r="G41" s="104"/>
      <c r="H41" s="110">
        <f>H42</f>
        <v>0</v>
      </c>
      <c r="I41" s="110">
        <f>I42</f>
        <v>0</v>
      </c>
      <c r="J41" s="104"/>
      <c r="K41" s="110">
        <f>K42</f>
        <v>0</v>
      </c>
    </row>
    <row r="42" spans="1:11" ht="77.25" customHeight="1" x14ac:dyDescent="0.25">
      <c r="A42" s="92" t="s">
        <v>482</v>
      </c>
      <c r="B42" s="113" t="s">
        <v>483</v>
      </c>
      <c r="C42" s="104">
        <v>0</v>
      </c>
      <c r="D42" s="104">
        <v>720</v>
      </c>
      <c r="E42" s="104">
        <f t="shared" ref="E42:E44" si="27">C42+D42</f>
        <v>720</v>
      </c>
      <c r="F42" s="104"/>
      <c r="G42" s="104"/>
      <c r="H42" s="104">
        <f t="shared" ref="H42" si="28">F42+G42</f>
        <v>0</v>
      </c>
      <c r="I42" s="104"/>
      <c r="J42" s="104"/>
      <c r="K42" s="104">
        <f t="shared" ref="K42" si="29">I42+J42</f>
        <v>0</v>
      </c>
    </row>
    <row r="43" spans="1:11" ht="190.5" customHeight="1" x14ac:dyDescent="0.25">
      <c r="A43" s="99" t="s">
        <v>377</v>
      </c>
      <c r="B43" s="117" t="s">
        <v>378</v>
      </c>
      <c r="C43" s="110">
        <f t="shared" ref="C43:K43" si="30">C44</f>
        <v>21500</v>
      </c>
      <c r="D43" s="110">
        <f t="shared" si="30"/>
        <v>10500</v>
      </c>
      <c r="E43" s="110">
        <f t="shared" si="30"/>
        <v>32000</v>
      </c>
      <c r="F43" s="110">
        <f t="shared" si="30"/>
        <v>0</v>
      </c>
      <c r="G43" s="110">
        <f t="shared" si="30"/>
        <v>0</v>
      </c>
      <c r="H43" s="110">
        <f t="shared" si="30"/>
        <v>0</v>
      </c>
      <c r="I43" s="110">
        <f t="shared" si="30"/>
        <v>0</v>
      </c>
      <c r="J43" s="110">
        <f t="shared" si="30"/>
        <v>0</v>
      </c>
      <c r="K43" s="110">
        <f t="shared" si="30"/>
        <v>0</v>
      </c>
    </row>
    <row r="44" spans="1:11" ht="218.25" customHeight="1" x14ac:dyDescent="0.25">
      <c r="A44" s="69" t="s">
        <v>379</v>
      </c>
      <c r="B44" s="102" t="s">
        <v>380</v>
      </c>
      <c r="C44" s="104">
        <v>21500</v>
      </c>
      <c r="D44" s="104">
        <v>10500</v>
      </c>
      <c r="E44" s="104">
        <f t="shared" si="27"/>
        <v>32000</v>
      </c>
      <c r="F44" s="104"/>
      <c r="G44" s="104"/>
      <c r="H44" s="104"/>
      <c r="I44" s="104"/>
      <c r="J44" s="104"/>
      <c r="K44" s="104"/>
    </row>
    <row r="45" spans="1:11" ht="129.75" customHeight="1" x14ac:dyDescent="0.25">
      <c r="A45" s="70" t="s">
        <v>381</v>
      </c>
      <c r="B45" s="100" t="s">
        <v>382</v>
      </c>
      <c r="C45" s="110">
        <f t="shared" ref="C45:K45" si="31">C46</f>
        <v>159962</v>
      </c>
      <c r="D45" s="110">
        <f t="shared" si="31"/>
        <v>35500</v>
      </c>
      <c r="E45" s="110">
        <f t="shared" si="31"/>
        <v>195462</v>
      </c>
      <c r="F45" s="110">
        <f t="shared" si="31"/>
        <v>0</v>
      </c>
      <c r="G45" s="110">
        <f t="shared" si="31"/>
        <v>0</v>
      </c>
      <c r="H45" s="110">
        <f t="shared" si="31"/>
        <v>0</v>
      </c>
      <c r="I45" s="110">
        <f t="shared" si="31"/>
        <v>0</v>
      </c>
      <c r="J45" s="110">
        <f t="shared" si="31"/>
        <v>0</v>
      </c>
      <c r="K45" s="110">
        <f t="shared" si="31"/>
        <v>0</v>
      </c>
    </row>
    <row r="46" spans="1:11" ht="186" customHeight="1" x14ac:dyDescent="0.25">
      <c r="A46" s="69" t="s">
        <v>383</v>
      </c>
      <c r="B46" s="102" t="s">
        <v>384</v>
      </c>
      <c r="C46" s="104">
        <v>159962</v>
      </c>
      <c r="D46" s="104">
        <v>35500</v>
      </c>
      <c r="E46" s="104">
        <f t="shared" ref="E46" si="32">C46+D46</f>
        <v>195462</v>
      </c>
      <c r="F46" s="104"/>
      <c r="G46" s="73"/>
      <c r="H46" s="104"/>
      <c r="I46" s="104"/>
      <c r="J46" s="73"/>
      <c r="K46" s="104"/>
    </row>
    <row r="47" spans="1:11" ht="153.75" customHeight="1" x14ac:dyDescent="0.25">
      <c r="A47" s="70" t="s">
        <v>385</v>
      </c>
      <c r="B47" s="100" t="s">
        <v>386</v>
      </c>
      <c r="C47" s="110">
        <f>C48</f>
        <v>18000</v>
      </c>
      <c r="D47" s="110">
        <f>D48</f>
        <v>2000</v>
      </c>
      <c r="E47" s="110">
        <f>E48</f>
        <v>20000</v>
      </c>
      <c r="F47" s="110">
        <f>F48</f>
        <v>0</v>
      </c>
      <c r="G47" s="72"/>
      <c r="H47" s="110">
        <f>H48</f>
        <v>0</v>
      </c>
      <c r="I47" s="110">
        <f>I48</f>
        <v>0</v>
      </c>
      <c r="J47" s="72"/>
      <c r="K47" s="110">
        <f>K48</f>
        <v>0</v>
      </c>
    </row>
    <row r="48" spans="1:11" ht="201.75" customHeight="1" x14ac:dyDescent="0.25">
      <c r="A48" s="69" t="s">
        <v>387</v>
      </c>
      <c r="B48" s="102" t="s">
        <v>388</v>
      </c>
      <c r="C48" s="104">
        <v>18000</v>
      </c>
      <c r="D48" s="104">
        <v>2000</v>
      </c>
      <c r="E48" s="104">
        <f>C48+D48</f>
        <v>20000</v>
      </c>
      <c r="F48" s="104"/>
      <c r="G48" s="72"/>
      <c r="H48" s="104">
        <f>F48+G48</f>
        <v>0</v>
      </c>
      <c r="I48" s="104"/>
      <c r="J48" s="72"/>
      <c r="K48" s="104">
        <f>I48+J48</f>
        <v>0</v>
      </c>
    </row>
    <row r="49" spans="1:11" ht="162" customHeight="1" x14ac:dyDescent="0.25">
      <c r="A49" s="70" t="s">
        <v>389</v>
      </c>
      <c r="B49" s="100" t="s">
        <v>390</v>
      </c>
      <c r="C49" s="110">
        <f t="shared" ref="C49:K49" si="33">C50</f>
        <v>16500</v>
      </c>
      <c r="D49" s="110">
        <f t="shared" si="33"/>
        <v>5000</v>
      </c>
      <c r="E49" s="110">
        <f t="shared" si="33"/>
        <v>21500</v>
      </c>
      <c r="F49" s="110">
        <f t="shared" si="33"/>
        <v>0</v>
      </c>
      <c r="G49" s="110">
        <f t="shared" si="33"/>
        <v>0</v>
      </c>
      <c r="H49" s="110">
        <f t="shared" si="33"/>
        <v>0</v>
      </c>
      <c r="I49" s="110">
        <f t="shared" si="33"/>
        <v>0</v>
      </c>
      <c r="J49" s="110">
        <f t="shared" si="33"/>
        <v>0</v>
      </c>
      <c r="K49" s="110">
        <f t="shared" si="33"/>
        <v>0</v>
      </c>
    </row>
    <row r="50" spans="1:11" ht="219.75" customHeight="1" x14ac:dyDescent="0.25">
      <c r="A50" s="69" t="s">
        <v>391</v>
      </c>
      <c r="B50" s="102" t="s">
        <v>392</v>
      </c>
      <c r="C50" s="104">
        <v>16500</v>
      </c>
      <c r="D50" s="104">
        <v>5000</v>
      </c>
      <c r="E50" s="104">
        <f>C50+D50</f>
        <v>21500</v>
      </c>
      <c r="F50" s="104"/>
      <c r="G50" s="73"/>
      <c r="H50" s="104"/>
      <c r="I50" s="104"/>
      <c r="J50" s="73"/>
      <c r="K50" s="104"/>
    </row>
    <row r="51" spans="1:11" ht="144.75" customHeight="1" x14ac:dyDescent="0.25">
      <c r="A51" s="70" t="s">
        <v>393</v>
      </c>
      <c r="B51" s="100" t="s">
        <v>394</v>
      </c>
      <c r="C51" s="110">
        <f t="shared" ref="C51:K51" si="34">C52</f>
        <v>78200</v>
      </c>
      <c r="D51" s="110">
        <f t="shared" si="34"/>
        <v>-7000</v>
      </c>
      <c r="E51" s="110">
        <f t="shared" si="34"/>
        <v>71200</v>
      </c>
      <c r="F51" s="110">
        <f t="shared" si="34"/>
        <v>0</v>
      </c>
      <c r="G51" s="110">
        <f t="shared" si="34"/>
        <v>0</v>
      </c>
      <c r="H51" s="110">
        <f t="shared" si="34"/>
        <v>0</v>
      </c>
      <c r="I51" s="110">
        <f t="shared" si="34"/>
        <v>0</v>
      </c>
      <c r="J51" s="110">
        <f t="shared" si="34"/>
        <v>0</v>
      </c>
      <c r="K51" s="110">
        <f t="shared" si="34"/>
        <v>0</v>
      </c>
    </row>
    <row r="52" spans="1:11" ht="204.75" customHeight="1" x14ac:dyDescent="0.25">
      <c r="A52" s="69" t="s">
        <v>395</v>
      </c>
      <c r="B52" s="102" t="s">
        <v>396</v>
      </c>
      <c r="C52" s="104">
        <v>78200</v>
      </c>
      <c r="D52" s="104">
        <v>-7000</v>
      </c>
      <c r="E52" s="104">
        <f>C52+D52</f>
        <v>71200</v>
      </c>
      <c r="F52" s="104"/>
      <c r="G52" s="73"/>
      <c r="H52" s="104"/>
      <c r="I52" s="104"/>
      <c r="J52" s="73"/>
      <c r="K52" s="104"/>
    </row>
    <row r="53" spans="1:11" ht="233.25" customHeight="1" x14ac:dyDescent="0.25">
      <c r="A53" s="70" t="s">
        <v>397</v>
      </c>
      <c r="B53" s="100" t="s">
        <v>398</v>
      </c>
      <c r="C53" s="110">
        <f>C54</f>
        <v>30000</v>
      </c>
      <c r="D53" s="110">
        <f>D54</f>
        <v>30000</v>
      </c>
      <c r="E53" s="110">
        <f>E54</f>
        <v>60000</v>
      </c>
      <c r="F53" s="110">
        <f>F54</f>
        <v>0</v>
      </c>
      <c r="G53" s="72"/>
      <c r="H53" s="110">
        <f>H54</f>
        <v>0</v>
      </c>
      <c r="I53" s="110">
        <f>I54</f>
        <v>0</v>
      </c>
      <c r="J53" s="72"/>
      <c r="K53" s="110">
        <f>K54</f>
        <v>0</v>
      </c>
    </row>
    <row r="54" spans="1:11" ht="276" customHeight="1" x14ac:dyDescent="0.25">
      <c r="A54" s="69" t="s">
        <v>399</v>
      </c>
      <c r="B54" s="102" t="s">
        <v>400</v>
      </c>
      <c r="C54" s="104">
        <v>30000</v>
      </c>
      <c r="D54" s="104">
        <v>30000</v>
      </c>
      <c r="E54" s="104">
        <f>C54+D54</f>
        <v>60000</v>
      </c>
      <c r="F54" s="104"/>
      <c r="G54" s="72"/>
      <c r="H54" s="104">
        <f>F54+G54</f>
        <v>0</v>
      </c>
      <c r="I54" s="104"/>
      <c r="J54" s="72"/>
      <c r="K54" s="104">
        <f>I54+J54</f>
        <v>0</v>
      </c>
    </row>
    <row r="55" spans="1:11" ht="39" customHeight="1" x14ac:dyDescent="0.25">
      <c r="A55" s="70" t="s">
        <v>401</v>
      </c>
      <c r="B55" s="117" t="s">
        <v>402</v>
      </c>
      <c r="C55" s="110">
        <f>C56</f>
        <v>238</v>
      </c>
      <c r="D55" s="110">
        <f>D56</f>
        <v>500</v>
      </c>
      <c r="E55" s="110">
        <f>E56</f>
        <v>738</v>
      </c>
      <c r="F55" s="110">
        <f>F56</f>
        <v>0</v>
      </c>
      <c r="G55" s="72"/>
      <c r="H55" s="110">
        <f>H56</f>
        <v>0</v>
      </c>
      <c r="I55" s="110">
        <f>I56</f>
        <v>0</v>
      </c>
      <c r="J55" s="72"/>
      <c r="K55" s="110">
        <f>K56</f>
        <v>0</v>
      </c>
    </row>
    <row r="56" spans="1:11" ht="194.25" customHeight="1" x14ac:dyDescent="0.25">
      <c r="A56" s="69" t="s">
        <v>403</v>
      </c>
      <c r="B56" s="102" t="s">
        <v>404</v>
      </c>
      <c r="C56" s="104">
        <v>238</v>
      </c>
      <c r="D56" s="104">
        <v>500</v>
      </c>
      <c r="E56" s="104">
        <f>C56+D56</f>
        <v>738</v>
      </c>
      <c r="F56" s="104"/>
      <c r="G56" s="72"/>
      <c r="H56" s="104">
        <f>F56+G56</f>
        <v>0</v>
      </c>
      <c r="I56" s="104"/>
      <c r="J56" s="72"/>
      <c r="K56" s="104">
        <f>I56+J56</f>
        <v>0</v>
      </c>
    </row>
    <row r="57" spans="1:11" ht="45" customHeight="1" x14ac:dyDescent="0.25">
      <c r="A57" s="79" t="s">
        <v>318</v>
      </c>
      <c r="B57" s="80" t="s">
        <v>319</v>
      </c>
      <c r="C57" s="83">
        <v>227708192.44999999</v>
      </c>
      <c r="D57" s="83">
        <f>D58</f>
        <v>-21263031.960000001</v>
      </c>
      <c r="E57" s="83">
        <f>C57+D57</f>
        <v>206445160.48999998</v>
      </c>
      <c r="F57" s="83">
        <v>202592910.59999999</v>
      </c>
      <c r="G57" s="83">
        <f t="shared" ref="G57" si="35">G58</f>
        <v>285882.08999999997</v>
      </c>
      <c r="H57" s="83">
        <f>F57+G57</f>
        <v>202878792.69</v>
      </c>
      <c r="I57" s="83">
        <v>195519407.97999999</v>
      </c>
      <c r="J57" s="83">
        <f t="shared" ref="J57" si="36">J58</f>
        <v>27429</v>
      </c>
      <c r="K57" s="83">
        <f>I57+J57</f>
        <v>195546836.97999999</v>
      </c>
    </row>
    <row r="58" spans="1:11" ht="63" customHeight="1" x14ac:dyDescent="0.25">
      <c r="A58" s="74" t="s">
        <v>405</v>
      </c>
      <c r="B58" s="67" t="s">
        <v>406</v>
      </c>
      <c r="C58" s="72">
        <v>227708192.44999999</v>
      </c>
      <c r="D58" s="72">
        <f>D59+D62+D71+D79</f>
        <v>-21263031.960000001</v>
      </c>
      <c r="E58" s="72">
        <f>C58+D58</f>
        <v>206445160.48999998</v>
      </c>
      <c r="F58" s="72">
        <v>202592910.59999999</v>
      </c>
      <c r="G58" s="72">
        <f>G59+G62+G71+G79</f>
        <v>285882.08999999997</v>
      </c>
      <c r="H58" s="72">
        <f t="shared" ref="H58:H79" si="37">F58+G58</f>
        <v>202878792.69</v>
      </c>
      <c r="I58" s="72">
        <v>195519407.97999999</v>
      </c>
      <c r="J58" s="72">
        <f>J59+J62+J71+J79</f>
        <v>27429</v>
      </c>
      <c r="K58" s="72">
        <f t="shared" ref="K58:K81" si="38">I58+J58</f>
        <v>195546836.97999999</v>
      </c>
    </row>
    <row r="59" spans="1:11" ht="63" customHeight="1" x14ac:dyDescent="0.25">
      <c r="A59" s="87" t="s">
        <v>410</v>
      </c>
      <c r="B59" s="70" t="s">
        <v>409</v>
      </c>
      <c r="C59" s="72">
        <v>62537920</v>
      </c>
      <c r="D59" s="72">
        <f>D60</f>
        <v>449000</v>
      </c>
      <c r="E59" s="72">
        <f t="shared" ref="E59:E83" si="39">C59+D59</f>
        <v>62986920</v>
      </c>
      <c r="F59" s="72"/>
      <c r="G59" s="72"/>
      <c r="H59" s="72">
        <f t="shared" si="37"/>
        <v>0</v>
      </c>
      <c r="I59" s="72"/>
      <c r="J59" s="72"/>
      <c r="K59" s="72"/>
    </row>
    <row r="60" spans="1:11" ht="63" customHeight="1" x14ac:dyDescent="0.25">
      <c r="A60" s="87" t="s">
        <v>411</v>
      </c>
      <c r="B60" s="88" t="s">
        <v>412</v>
      </c>
      <c r="C60" s="72">
        <v>0</v>
      </c>
      <c r="D60" s="72">
        <f>D61</f>
        <v>449000</v>
      </c>
      <c r="E60" s="72">
        <f t="shared" si="39"/>
        <v>449000</v>
      </c>
      <c r="F60" s="72"/>
      <c r="G60" s="72"/>
      <c r="H60" s="72">
        <f t="shared" si="37"/>
        <v>0</v>
      </c>
      <c r="I60" s="72"/>
      <c r="J60" s="72"/>
      <c r="K60" s="72"/>
    </row>
    <row r="61" spans="1:11" ht="63" customHeight="1" x14ac:dyDescent="0.25">
      <c r="A61" s="89" t="s">
        <v>413</v>
      </c>
      <c r="B61" s="90" t="s">
        <v>414</v>
      </c>
      <c r="C61" s="72">
        <v>0</v>
      </c>
      <c r="D61" s="72">
        <v>449000</v>
      </c>
      <c r="E61" s="72">
        <f t="shared" si="39"/>
        <v>449000</v>
      </c>
      <c r="F61" s="72"/>
      <c r="G61" s="72"/>
      <c r="H61" s="72">
        <f t="shared" si="37"/>
        <v>0</v>
      </c>
      <c r="I61" s="72"/>
      <c r="J61" s="72"/>
      <c r="K61" s="72"/>
    </row>
    <row r="62" spans="1:11" ht="63" customHeight="1" x14ac:dyDescent="0.25">
      <c r="A62" s="77" t="s">
        <v>334</v>
      </c>
      <c r="B62" s="78" t="s">
        <v>335</v>
      </c>
      <c r="C62" s="84">
        <v>36888017.780000001</v>
      </c>
      <c r="D62" s="84">
        <f>D63+D67</f>
        <v>-24880070.59</v>
      </c>
      <c r="E62" s="72">
        <f t="shared" si="39"/>
        <v>12007947.190000001</v>
      </c>
      <c r="F62" s="72">
        <v>21757318.5</v>
      </c>
      <c r="G62" s="84">
        <f>G63+G67+G65</f>
        <v>259470.09</v>
      </c>
      <c r="H62" s="72">
        <f t="shared" si="37"/>
        <v>22016788.59</v>
      </c>
      <c r="I62" s="72"/>
      <c r="J62" s="72"/>
      <c r="K62" s="72"/>
    </row>
    <row r="63" spans="1:11" ht="63" customHeight="1" x14ac:dyDescent="0.25">
      <c r="A63" s="74" t="s">
        <v>344</v>
      </c>
      <c r="B63" s="67" t="s">
        <v>345</v>
      </c>
      <c r="C63" s="72">
        <f>C64</f>
        <v>4714816.59</v>
      </c>
      <c r="D63" s="72">
        <f>D64</f>
        <v>-4714816.59</v>
      </c>
      <c r="E63" s="72">
        <f t="shared" si="39"/>
        <v>0</v>
      </c>
      <c r="F63" s="72"/>
      <c r="G63" s="72"/>
      <c r="H63" s="72">
        <f t="shared" si="37"/>
        <v>0</v>
      </c>
      <c r="I63" s="72"/>
      <c r="J63" s="72"/>
      <c r="K63" s="72"/>
    </row>
    <row r="64" spans="1:11" ht="63.75" customHeight="1" x14ac:dyDescent="0.25">
      <c r="A64" s="75" t="s">
        <v>346</v>
      </c>
      <c r="B64" s="68" t="s">
        <v>347</v>
      </c>
      <c r="C64" s="73">
        <v>4714816.59</v>
      </c>
      <c r="D64" s="73">
        <v>-4714816.59</v>
      </c>
      <c r="E64" s="73">
        <f t="shared" si="39"/>
        <v>0</v>
      </c>
      <c r="F64" s="73"/>
      <c r="G64" s="73"/>
      <c r="H64" s="72">
        <f t="shared" si="37"/>
        <v>0</v>
      </c>
      <c r="I64" s="73"/>
      <c r="J64" s="73"/>
      <c r="K64" s="73"/>
    </row>
    <row r="65" spans="1:11" ht="61.5" customHeight="1" x14ac:dyDescent="0.25">
      <c r="A65" s="74" t="s">
        <v>407</v>
      </c>
      <c r="B65" s="67" t="s">
        <v>408</v>
      </c>
      <c r="C65" s="72">
        <f>C66</f>
        <v>0</v>
      </c>
      <c r="D65" s="72">
        <f>D66</f>
        <v>0</v>
      </c>
      <c r="E65" s="73">
        <f t="shared" si="39"/>
        <v>0</v>
      </c>
      <c r="F65" s="73">
        <f>F66</f>
        <v>4455346.5</v>
      </c>
      <c r="G65" s="73">
        <f>G66</f>
        <v>259470.09</v>
      </c>
      <c r="H65" s="72">
        <f t="shared" si="37"/>
        <v>4714816.59</v>
      </c>
      <c r="I65" s="73"/>
      <c r="J65" s="73"/>
      <c r="K65" s="73"/>
    </row>
    <row r="66" spans="1:11" ht="70.5" customHeight="1" x14ac:dyDescent="0.25">
      <c r="A66" s="75" t="s">
        <v>332</v>
      </c>
      <c r="B66" s="68" t="s">
        <v>333</v>
      </c>
      <c r="C66" s="73">
        <v>0</v>
      </c>
      <c r="D66" s="73">
        <v>0</v>
      </c>
      <c r="E66" s="73">
        <f t="shared" si="39"/>
        <v>0</v>
      </c>
      <c r="F66" s="73">
        <v>4455346.5</v>
      </c>
      <c r="G66" s="73">
        <v>259470.09</v>
      </c>
      <c r="H66" s="72">
        <f t="shared" si="37"/>
        <v>4714816.59</v>
      </c>
      <c r="I66" s="73"/>
      <c r="J66" s="73"/>
      <c r="K66" s="73"/>
    </row>
    <row r="67" spans="1:11" ht="59.25" customHeight="1" x14ac:dyDescent="0.25">
      <c r="A67" s="70" t="s">
        <v>415</v>
      </c>
      <c r="B67" s="70" t="s">
        <v>416</v>
      </c>
      <c r="C67" s="72">
        <v>22389659.329999998</v>
      </c>
      <c r="D67" s="72">
        <f>D68</f>
        <v>-20165254</v>
      </c>
      <c r="E67" s="73">
        <f t="shared" si="39"/>
        <v>2224405.3299999982</v>
      </c>
      <c r="F67" s="73"/>
      <c r="G67" s="73"/>
      <c r="H67" s="73"/>
      <c r="I67" s="73"/>
      <c r="J67" s="73"/>
      <c r="K67" s="73"/>
    </row>
    <row r="68" spans="1:11" ht="54" customHeight="1" x14ac:dyDescent="0.25">
      <c r="A68" s="69" t="s">
        <v>417</v>
      </c>
      <c r="B68" s="69" t="s">
        <v>418</v>
      </c>
      <c r="C68" s="72">
        <v>22389659.329999998</v>
      </c>
      <c r="D68" s="72">
        <f>D69+D70</f>
        <v>-20165254</v>
      </c>
      <c r="E68" s="73">
        <f t="shared" si="39"/>
        <v>2224405.3299999982</v>
      </c>
      <c r="F68" s="73"/>
      <c r="G68" s="73"/>
      <c r="H68" s="73"/>
      <c r="I68" s="73"/>
      <c r="J68" s="73"/>
      <c r="K68" s="73"/>
    </row>
    <row r="69" spans="1:11" ht="66" customHeight="1" x14ac:dyDescent="0.25">
      <c r="A69" s="92"/>
      <c r="B69" s="69" t="s">
        <v>419</v>
      </c>
      <c r="C69" s="73">
        <v>15200000</v>
      </c>
      <c r="D69" s="73">
        <v>-15200000</v>
      </c>
      <c r="E69" s="73">
        <f t="shared" si="39"/>
        <v>0</v>
      </c>
      <c r="F69" s="73"/>
      <c r="G69" s="73"/>
      <c r="H69" s="73"/>
      <c r="I69" s="73"/>
      <c r="J69" s="73"/>
      <c r="K69" s="73"/>
    </row>
    <row r="70" spans="1:11" s="76" customFormat="1" ht="80.25" customHeight="1" x14ac:dyDescent="0.25">
      <c r="A70" s="92"/>
      <c r="B70" s="69" t="s">
        <v>420</v>
      </c>
      <c r="C70" s="73">
        <v>4965254</v>
      </c>
      <c r="D70" s="73">
        <v>-4965254</v>
      </c>
      <c r="E70" s="72">
        <f t="shared" si="39"/>
        <v>0</v>
      </c>
      <c r="F70" s="72"/>
      <c r="G70" s="72"/>
      <c r="H70" s="72"/>
      <c r="I70" s="72"/>
      <c r="J70" s="72"/>
      <c r="K70" s="72"/>
    </row>
    <row r="71" spans="1:11" s="76" customFormat="1" ht="60.75" customHeight="1" x14ac:dyDescent="0.25">
      <c r="A71" s="87" t="s">
        <v>338</v>
      </c>
      <c r="B71" s="70" t="s">
        <v>339</v>
      </c>
      <c r="C71" s="72">
        <v>119325635.67</v>
      </c>
      <c r="D71" s="72">
        <f>D72+D75+D77</f>
        <v>2780439.63</v>
      </c>
      <c r="E71" s="72">
        <f t="shared" si="39"/>
        <v>122106075.3</v>
      </c>
      <c r="F71" s="72">
        <v>119287771.09999999</v>
      </c>
      <c r="G71" s="72">
        <f>G72+G75+G77</f>
        <v>20409</v>
      </c>
      <c r="H71" s="72">
        <f>F71+G71</f>
        <v>119308180.09999999</v>
      </c>
      <c r="I71" s="72">
        <v>120099765.98</v>
      </c>
      <c r="J71" s="72">
        <f>J72+J75+J77</f>
        <v>21195</v>
      </c>
      <c r="K71" s="72">
        <f>I71+J71</f>
        <v>120120960.98</v>
      </c>
    </row>
    <row r="72" spans="1:11" ht="67.5" customHeight="1" x14ac:dyDescent="0.25">
      <c r="A72" s="87" t="s">
        <v>421</v>
      </c>
      <c r="B72" s="70" t="s">
        <v>422</v>
      </c>
      <c r="C72" s="72">
        <v>113769637.75</v>
      </c>
      <c r="D72" s="72">
        <f>D73+D74</f>
        <v>3005941.63</v>
      </c>
      <c r="E72" s="72">
        <f t="shared" si="39"/>
        <v>116775579.38</v>
      </c>
      <c r="F72" s="73"/>
      <c r="G72" s="72">
        <f>G73+G74</f>
        <v>0</v>
      </c>
      <c r="H72" s="72">
        <f>F72+G72</f>
        <v>0</v>
      </c>
      <c r="I72" s="73"/>
      <c r="J72" s="72">
        <f>J73+J74</f>
        <v>0</v>
      </c>
      <c r="K72" s="73"/>
    </row>
    <row r="73" spans="1:11" ht="213" customHeight="1" x14ac:dyDescent="0.25">
      <c r="A73" s="87"/>
      <c r="B73" s="93" t="s">
        <v>423</v>
      </c>
      <c r="C73" s="73">
        <v>90000</v>
      </c>
      <c r="D73" s="73">
        <v>-18000</v>
      </c>
      <c r="E73" s="73">
        <f t="shared" si="39"/>
        <v>72000</v>
      </c>
      <c r="F73" s="73"/>
      <c r="G73" s="73"/>
      <c r="H73" s="73"/>
      <c r="I73" s="73"/>
      <c r="J73" s="73"/>
      <c r="K73" s="73"/>
    </row>
    <row r="74" spans="1:11" ht="90" customHeight="1" x14ac:dyDescent="0.25">
      <c r="A74" s="87"/>
      <c r="B74" s="91" t="s">
        <v>424</v>
      </c>
      <c r="C74" s="73">
        <v>105338145</v>
      </c>
      <c r="D74" s="73">
        <v>3023941.63</v>
      </c>
      <c r="E74" s="73">
        <f t="shared" si="39"/>
        <v>108362086.63</v>
      </c>
      <c r="F74" s="73"/>
      <c r="G74" s="73"/>
      <c r="H74" s="73"/>
      <c r="I74" s="73"/>
      <c r="J74" s="73"/>
      <c r="K74" s="73"/>
    </row>
    <row r="75" spans="1:11" ht="70.5" customHeight="1" x14ac:dyDescent="0.25">
      <c r="A75" s="87" t="s">
        <v>425</v>
      </c>
      <c r="B75" s="70" t="s">
        <v>426</v>
      </c>
      <c r="C75" s="72"/>
      <c r="D75" s="73"/>
      <c r="E75" s="73"/>
      <c r="F75" s="73">
        <v>1387150</v>
      </c>
      <c r="G75" s="73">
        <v>20409</v>
      </c>
      <c r="H75" s="73">
        <f>F75+G75</f>
        <v>1407559</v>
      </c>
      <c r="I75" s="73">
        <v>1440749</v>
      </c>
      <c r="J75" s="73">
        <v>21195</v>
      </c>
      <c r="K75" s="73">
        <f>I75+J75</f>
        <v>1461944</v>
      </c>
    </row>
    <row r="76" spans="1:11" ht="81.75" customHeight="1" x14ac:dyDescent="0.25">
      <c r="A76" s="92" t="s">
        <v>427</v>
      </c>
      <c r="B76" s="94" t="s">
        <v>428</v>
      </c>
      <c r="C76" s="72"/>
      <c r="D76" s="73"/>
      <c r="E76" s="73"/>
      <c r="F76" s="73"/>
      <c r="G76" s="73"/>
      <c r="H76" s="73"/>
      <c r="I76" s="73"/>
      <c r="J76" s="73"/>
      <c r="K76" s="73"/>
    </row>
    <row r="77" spans="1:11" ht="67.5" customHeight="1" x14ac:dyDescent="0.25">
      <c r="A77" s="87" t="s">
        <v>429</v>
      </c>
      <c r="B77" s="70" t="s">
        <v>430</v>
      </c>
      <c r="C77" s="72">
        <f>C78</f>
        <v>225502</v>
      </c>
      <c r="D77" s="72">
        <f>D78</f>
        <v>-225502</v>
      </c>
      <c r="E77" s="73">
        <f t="shared" si="39"/>
        <v>0</v>
      </c>
      <c r="F77" s="73"/>
      <c r="G77" s="73"/>
      <c r="H77" s="73"/>
      <c r="I77" s="73"/>
      <c r="J77" s="73"/>
      <c r="K77" s="73"/>
    </row>
    <row r="78" spans="1:11" ht="75" customHeight="1" x14ac:dyDescent="0.25">
      <c r="A78" s="92" t="s">
        <v>431</v>
      </c>
      <c r="B78" s="69" t="s">
        <v>432</v>
      </c>
      <c r="C78" s="86">
        <v>225502</v>
      </c>
      <c r="D78" s="73">
        <v>-225502</v>
      </c>
      <c r="E78" s="72">
        <f t="shared" si="39"/>
        <v>0</v>
      </c>
      <c r="F78" s="72">
        <f>F79</f>
        <v>10846821</v>
      </c>
      <c r="G78" s="72">
        <f>G79</f>
        <v>6003</v>
      </c>
      <c r="H78" s="72">
        <f t="shared" si="37"/>
        <v>10852824</v>
      </c>
      <c r="I78" s="72">
        <f>I79</f>
        <v>10862584</v>
      </c>
      <c r="J78" s="72">
        <f>J79</f>
        <v>6234</v>
      </c>
      <c r="K78" s="72">
        <f t="shared" si="38"/>
        <v>10868818</v>
      </c>
    </row>
    <row r="79" spans="1:11" ht="22.5" customHeight="1" x14ac:dyDescent="0.25">
      <c r="A79" s="74" t="s">
        <v>336</v>
      </c>
      <c r="B79" s="71" t="s">
        <v>337</v>
      </c>
      <c r="C79" s="72">
        <v>8956619</v>
      </c>
      <c r="D79" s="72">
        <f>D80+D82</f>
        <v>387599</v>
      </c>
      <c r="E79" s="73">
        <f t="shared" si="39"/>
        <v>9344218</v>
      </c>
      <c r="F79" s="73">
        <v>10846821</v>
      </c>
      <c r="G79" s="73">
        <f>G82</f>
        <v>6003</v>
      </c>
      <c r="H79" s="73">
        <f t="shared" si="37"/>
        <v>10852824</v>
      </c>
      <c r="I79" s="73">
        <v>10862584</v>
      </c>
      <c r="J79" s="73">
        <f>J82</f>
        <v>6234</v>
      </c>
      <c r="K79" s="73">
        <f t="shared" si="38"/>
        <v>10868818</v>
      </c>
    </row>
    <row r="80" spans="1:11" ht="110.25" customHeight="1" x14ac:dyDescent="0.25">
      <c r="A80" s="87" t="s">
        <v>433</v>
      </c>
      <c r="B80" s="70" t="s">
        <v>434</v>
      </c>
      <c r="C80" s="72">
        <f>C81</f>
        <v>3463320</v>
      </c>
      <c r="D80" s="72">
        <f>D81</f>
        <v>-26040</v>
      </c>
      <c r="E80" s="73">
        <f t="shared" si="39"/>
        <v>3437280</v>
      </c>
      <c r="F80" s="73"/>
      <c r="G80" s="73"/>
      <c r="H80" s="72"/>
      <c r="I80" s="73"/>
      <c r="J80" s="73"/>
      <c r="K80" s="73">
        <f t="shared" si="38"/>
        <v>0</v>
      </c>
    </row>
    <row r="81" spans="1:11" ht="109.5" customHeight="1" x14ac:dyDescent="0.25">
      <c r="A81" s="92" t="s">
        <v>435</v>
      </c>
      <c r="B81" s="69" t="s">
        <v>436</v>
      </c>
      <c r="C81" s="72">
        <v>3463320</v>
      </c>
      <c r="D81" s="72">
        <v>-26040</v>
      </c>
      <c r="E81" s="73">
        <f t="shared" si="39"/>
        <v>3437280</v>
      </c>
      <c r="F81" s="73"/>
      <c r="G81" s="73"/>
      <c r="H81" s="72"/>
      <c r="I81" s="73"/>
      <c r="J81" s="73"/>
      <c r="K81" s="73">
        <f t="shared" si="38"/>
        <v>0</v>
      </c>
    </row>
    <row r="82" spans="1:11" ht="44.25" customHeight="1" x14ac:dyDescent="0.25">
      <c r="A82" s="74" t="s">
        <v>340</v>
      </c>
      <c r="B82" s="67" t="s">
        <v>341</v>
      </c>
      <c r="C82" s="72">
        <f>C83</f>
        <v>5444424</v>
      </c>
      <c r="D82" s="131">
        <f t="shared" ref="D82" si="40">D83</f>
        <v>413639</v>
      </c>
      <c r="E82" s="73">
        <f t="shared" si="39"/>
        <v>5858063</v>
      </c>
      <c r="F82" s="73">
        <f>F83</f>
        <v>407986</v>
      </c>
      <c r="G82" s="73">
        <f t="shared" ref="G82:K82" si="41">G83</f>
        <v>6003</v>
      </c>
      <c r="H82" s="73">
        <f t="shared" si="41"/>
        <v>413989</v>
      </c>
      <c r="I82" s="73">
        <f t="shared" si="41"/>
        <v>423749</v>
      </c>
      <c r="J82" s="73">
        <f t="shared" si="41"/>
        <v>6234</v>
      </c>
      <c r="K82" s="73">
        <f t="shared" si="41"/>
        <v>429983</v>
      </c>
    </row>
    <row r="83" spans="1:11" ht="50.25" customHeight="1" x14ac:dyDescent="0.25">
      <c r="A83" s="75" t="s">
        <v>342</v>
      </c>
      <c r="B83" s="68" t="s">
        <v>343</v>
      </c>
      <c r="C83" s="73">
        <v>5444424</v>
      </c>
      <c r="D83" s="131">
        <v>413639</v>
      </c>
      <c r="E83" s="73">
        <f t="shared" si="39"/>
        <v>5858063</v>
      </c>
      <c r="F83" s="73">
        <v>407986</v>
      </c>
      <c r="G83" s="73">
        <v>6003</v>
      </c>
      <c r="H83" s="73">
        <f>F83+G83</f>
        <v>413989</v>
      </c>
      <c r="I83" s="73">
        <v>423749</v>
      </c>
      <c r="J83" s="73">
        <v>6234</v>
      </c>
      <c r="K83" s="73">
        <f>I83+J83</f>
        <v>429983</v>
      </c>
    </row>
    <row r="84" spans="1:11" ht="42" customHeight="1" x14ac:dyDescent="0.25">
      <c r="A84" s="125" t="s">
        <v>91</v>
      </c>
      <c r="B84" s="126"/>
      <c r="C84" s="85">
        <v>314444432.44999999</v>
      </c>
      <c r="D84" s="85">
        <f>D5+D57</f>
        <v>-24498836.960000001</v>
      </c>
      <c r="E84" s="85">
        <f>C84+D84</f>
        <v>289945595.49000001</v>
      </c>
      <c r="F84" s="85">
        <f>F5+F57</f>
        <v>289619750.60000002</v>
      </c>
      <c r="G84" s="85">
        <f>G5+G57</f>
        <v>285882.08999999997</v>
      </c>
      <c r="H84" s="85">
        <f>F84+G84</f>
        <v>289905632.69</v>
      </c>
      <c r="I84" s="85">
        <f>I5+I57</f>
        <v>285818277.98000002</v>
      </c>
      <c r="J84" s="85">
        <f>J5+J57</f>
        <v>27429</v>
      </c>
      <c r="K84" s="85">
        <f>I84+J84</f>
        <v>285845706.98000002</v>
      </c>
    </row>
    <row r="85" spans="1:11" ht="15.75" x14ac:dyDescent="0.25">
      <c r="C85" s="81"/>
      <c r="D85" s="81"/>
      <c r="E85" s="81"/>
      <c r="F85" s="82"/>
      <c r="G85" s="82"/>
      <c r="H85" s="82"/>
      <c r="I85" s="82"/>
      <c r="J85" s="82"/>
      <c r="K85" s="82"/>
    </row>
    <row r="87" spans="1:11" x14ac:dyDescent="0.25">
      <c r="B87" s="61"/>
      <c r="F87" s="60"/>
      <c r="G87" s="60"/>
      <c r="H87" s="60"/>
      <c r="I87" s="60"/>
      <c r="J87" s="60"/>
      <c r="K87" s="60"/>
    </row>
    <row r="91" spans="1:11" x14ac:dyDescent="0.25">
      <c r="B91" s="62"/>
      <c r="C91" s="59"/>
      <c r="D91" s="59"/>
      <c r="E91" s="59"/>
    </row>
    <row r="92" spans="1:11" x14ac:dyDescent="0.25">
      <c r="B92" s="62"/>
      <c r="C92" s="59"/>
      <c r="D92" s="59"/>
      <c r="E92" s="59"/>
    </row>
  </sheetData>
  <autoFilter ref="A4:K83"/>
  <sortState ref="A266:L277">
    <sortCondition ref="A266:A277"/>
  </sortState>
  <mergeCells count="4">
    <mergeCell ref="A3:K3"/>
    <mergeCell ref="A2:K2"/>
    <mergeCell ref="C1:K1"/>
    <mergeCell ref="A84:B84"/>
  </mergeCells>
  <pageMargins left="0.55118110236220474" right="0.27559055118110237" top="0.31496062992125984" bottom="0.15748031496062992" header="0.15748031496062992" footer="0.15748031496062992"/>
  <pageSetup paperSize="9" scale="5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27" t="s">
        <v>314</v>
      </c>
      <c r="B1" s="127"/>
      <c r="C1" s="127"/>
      <c r="D1" s="127"/>
      <c r="E1" s="127"/>
      <c r="F1" s="127"/>
      <c r="G1" s="127"/>
      <c r="H1" s="127"/>
      <c r="I1" s="12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28" t="s">
        <v>280</v>
      </c>
      <c r="B3" s="128"/>
      <c r="C3" s="128"/>
      <c r="D3" s="128"/>
      <c r="E3" s="128"/>
      <c r="F3" s="128"/>
      <c r="G3" s="128"/>
      <c r="H3" s="128"/>
      <c r="I3" s="12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28" t="s">
        <v>281</v>
      </c>
      <c r="B6" s="128"/>
      <c r="C6" s="128"/>
      <c r="D6" s="128"/>
      <c r="E6" s="128"/>
      <c r="F6" s="128"/>
      <c r="G6" s="128"/>
      <c r="H6" s="128"/>
      <c r="I6" s="12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28" t="s">
        <v>282</v>
      </c>
      <c r="B8" s="128"/>
      <c r="C8" s="128"/>
      <c r="D8" s="128"/>
      <c r="E8" s="128"/>
      <c r="F8" s="128"/>
      <c r="G8" s="128"/>
      <c r="H8" s="128"/>
      <c r="I8" s="12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28" t="s">
        <v>283</v>
      </c>
      <c r="B11" s="128"/>
      <c r="C11" s="128"/>
      <c r="D11" s="128"/>
      <c r="E11" s="128"/>
      <c r="F11" s="128"/>
      <c r="G11" s="128"/>
      <c r="H11" s="128"/>
      <c r="I11" s="12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28" t="s">
        <v>284</v>
      </c>
      <c r="B24" s="128"/>
      <c r="C24" s="128"/>
      <c r="D24" s="128"/>
      <c r="E24" s="128"/>
      <c r="F24" s="128"/>
      <c r="G24" s="128"/>
      <c r="H24" s="128"/>
      <c r="I24" s="12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28" t="s">
        <v>285</v>
      </c>
      <c r="B29" s="128"/>
      <c r="C29" s="128"/>
      <c r="D29" s="128"/>
      <c r="E29" s="128"/>
      <c r="F29" s="128"/>
      <c r="G29" s="128"/>
      <c r="H29" s="128"/>
      <c r="I29" s="12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28" t="s">
        <v>286</v>
      </c>
      <c r="B37" s="128"/>
      <c r="C37" s="128"/>
      <c r="D37" s="128"/>
      <c r="E37" s="128"/>
      <c r="F37" s="128"/>
      <c r="G37" s="128"/>
      <c r="H37" s="128"/>
      <c r="I37" s="12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28" t="s">
        <v>287</v>
      </c>
      <c r="B46" s="128"/>
      <c r="C46" s="128"/>
      <c r="D46" s="128"/>
      <c r="E46" s="128"/>
      <c r="F46" s="128"/>
      <c r="G46" s="128"/>
      <c r="H46" s="128"/>
      <c r="I46" s="12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28" t="s">
        <v>288</v>
      </c>
      <c r="B49" s="128"/>
      <c r="C49" s="128"/>
      <c r="D49" s="128"/>
      <c r="E49" s="128"/>
      <c r="F49" s="128"/>
      <c r="G49" s="128"/>
      <c r="H49" s="128"/>
      <c r="I49" s="12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28" t="s">
        <v>289</v>
      </c>
      <c r="B56" s="128"/>
      <c r="C56" s="128"/>
      <c r="D56" s="128"/>
      <c r="E56" s="128"/>
      <c r="F56" s="128"/>
      <c r="G56" s="128"/>
      <c r="H56" s="128"/>
      <c r="I56" s="12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28" t="s">
        <v>290</v>
      </c>
      <c r="B62" s="128"/>
      <c r="C62" s="128"/>
      <c r="D62" s="128"/>
      <c r="E62" s="128"/>
      <c r="F62" s="128"/>
      <c r="G62" s="128"/>
      <c r="H62" s="128"/>
      <c r="I62" s="12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28" t="s">
        <v>291</v>
      </c>
      <c r="B65" s="128"/>
      <c r="C65" s="128"/>
      <c r="D65" s="128"/>
      <c r="E65" s="128"/>
      <c r="F65" s="128"/>
      <c r="G65" s="128"/>
      <c r="H65" s="128"/>
      <c r="I65" s="12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29" t="s">
        <v>315</v>
      </c>
      <c r="B68" s="129"/>
      <c r="C68" s="12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30" t="s">
        <v>316</v>
      </c>
      <c r="B69" s="130"/>
      <c r="C69" s="13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2020-10-12T13:13:37Z</cp:lastPrinted>
  <dcterms:created xsi:type="dcterms:W3CDTF">2018-12-25T15:55:39Z</dcterms:created>
  <dcterms:modified xsi:type="dcterms:W3CDTF">2020-12-28T06:34:28Z</dcterms:modified>
</cp:coreProperties>
</file>